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xr:revisionPtr revIDLastSave="12" documentId="13_ncr:1_{A1121652-A767-4256-8E2E-8B82947B38C6}" xr6:coauthVersionLast="47" xr6:coauthVersionMax="47" xr10:uidLastSave="{5F4B6513-D99A-4CCD-9F2B-C3C542CAAC79}"/>
  <bookViews>
    <workbookView xWindow="-36979" yWindow="-115" windowWidth="37094" windowHeight="20246" xr2:uid="{D7AF6635-50D6-4629-94F3-64043C630CB1}"/>
  </bookViews>
  <sheets>
    <sheet name="Table 1.1 CCE" sheetId="1" r:id="rId1"/>
    <sheet name="Table 2.1.2 CCE" sheetId="2" r:id="rId2"/>
    <sheet name="Table 3.2 CCE" sheetId="3" r:id="rId3"/>
    <sheet name="Table 3.3" sheetId="4" r:id="rId4"/>
    <sheet name="Table 3.4" sheetId="5" r:id="rId5"/>
    <sheet name="Table 3.5" sheetId="6" r:id="rId6"/>
    <sheet name="Table 3.6" sheetId="7" r:id="rId7"/>
    <sheet name="Table 3.7" sheetId="8" r:id="rId8"/>
    <sheet name="Table 3.8" sheetId="9" r:id="rId9"/>
    <sheet name="Table 3.9" sheetId="10" r:id="rId10"/>
    <sheet name="Table 3.10" sheetId="11" r:id="rId11"/>
    <sheet name="Table 3.11" sheetId="12" r:id="rId12"/>
    <sheet name="Table 3.12" sheetId="13" r:id="rId13"/>
  </sheets>
  <definedNames>
    <definedName name="_xlnm._FilterDatabase" localSheetId="3" hidden="1">'Table 3.3'!$A$3:$F$32</definedName>
    <definedName name="_xlnm.Print_Area" localSheetId="0">'Table 1.1 CCE'!$A$1:$E$25</definedName>
    <definedName name="_xlnm.Print_Area" localSheetId="1">'Table 2.1.2 CCE'!$A$1:$F$14</definedName>
    <definedName name="_xlnm.Print_Area" localSheetId="10">'Table 3.10'!$A$1:$F$13</definedName>
    <definedName name="_xlnm.Print_Area" localSheetId="11">'Table 3.11'!$A$1:$F$27</definedName>
    <definedName name="_xlnm.Print_Area" localSheetId="12">'Table 3.12'!$A$1:$J$55</definedName>
    <definedName name="_xlnm.Print_Area" localSheetId="2">'Table 3.2 CCE'!$A$1:$F$43</definedName>
    <definedName name="_xlnm.Print_Area" localSheetId="3">'Table 3.3'!$A$1:$F$45</definedName>
    <definedName name="_xlnm.Print_Area" localSheetId="4">'Table 3.4'!$A$1:$F$23</definedName>
    <definedName name="_xlnm.Print_Area" localSheetId="5">'Table 3.5'!$A$1:$F$46</definedName>
    <definedName name="_xlnm.Print_Area" localSheetId="6">'Table 3.6'!$A$1:$F$25</definedName>
    <definedName name="_xlnm.Print_Area" localSheetId="7">'Table 3.7'!$A$1:$G$41</definedName>
    <definedName name="_xlnm.Print_Area" localSheetId="8">'Table 3.8'!$A$1:$F$11</definedName>
    <definedName name="_xlnm.Print_Area" localSheetId="9">'Table 3.9'!$A$1:$F$10</definedName>
    <definedName name="Z_1E4EBAB2_6872_4520_BF8A_226AAF054257_.wvu.PrintArea" localSheetId="2" hidden="1">'Table 3.2 CCE'!#REF!</definedName>
    <definedName name="Z_B25D4AC8_47EB_407B_BE70_8908CEF72BED_.wvu.PrintArea" localSheetId="2" hidden="1">'Table 3.2 CCE'!#REF!</definedName>
    <definedName name="Z_BF9299E5_737A_4E0C_9D41_A753AB534F5C_.wvu.PrintArea" localSheetId="2" hidden="1">'Table 3.2 CCE'!#REF!</definedName>
    <definedName name="Z_BFB02F83_41B1_44AF_A78B_0A94ECFFD68F_.wvu.PrintArea" localSheetId="2" hidden="1">'Table 3.2 CCE'!#REF!</definedName>
    <definedName name="Z_D4786556_5610_4637_8BFC_AE78BCCB000A_.wvu.Cols" localSheetId="5" hidden="1">'Table 3.5'!#REF!</definedName>
    <definedName name="Z_E17A761E_E232_4B16_B081_29C59F6C978B_.wvu.Cols" localSheetId="5" hidden="1">'Table 3.5'!#REF!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6" l="1"/>
  <c r="E28" i="6"/>
  <c r="B28" i="6"/>
  <c r="D26" i="6"/>
  <c r="D28" i="6" s="1"/>
  <c r="C26" i="6"/>
  <c r="C28" i="6" s="1"/>
  <c r="C29" i="6" s="1"/>
  <c r="F24" i="6"/>
  <c r="F29" i="6" s="1"/>
  <c r="E24" i="6"/>
  <c r="E29" i="6" s="1"/>
  <c r="D24" i="6"/>
  <c r="C24" i="6"/>
  <c r="B24" i="6"/>
  <c r="F17" i="6"/>
  <c r="F18" i="6" s="1"/>
  <c r="E17" i="6"/>
  <c r="D17" i="6"/>
  <c r="D18" i="6" s="1"/>
  <c r="C17" i="6"/>
  <c r="B17" i="6"/>
  <c r="F11" i="6"/>
  <c r="E11" i="6"/>
  <c r="D11" i="6"/>
  <c r="B11" i="6"/>
  <c r="C6" i="6"/>
  <c r="C11" i="6" s="1"/>
  <c r="C18" i="6" s="1"/>
  <c r="A4" i="5"/>
  <c r="E18" i="6" l="1"/>
  <c r="D29" i="6"/>
  <c r="B29" i="6"/>
  <c r="B18" i="6"/>
</calcChain>
</file>

<file path=xl/sharedStrings.xml><?xml version="1.0" encoding="utf-8"?>
<sst xmlns="http://schemas.openxmlformats.org/spreadsheetml/2006/main" count="446" uniqueCount="289">
  <si>
    <t>Table 1.1: High Court of Australia Resource Statement</t>
  </si>
  <si>
    <t>Additional Estimates for 2024-25 as at Additional Estimates February 2025</t>
  </si>
  <si>
    <t>Actual
available
appropriation
2023-24
$'000</t>
  </si>
  <si>
    <t>Estimate
as at
Budget
2024-25
$'000</t>
  </si>
  <si>
    <t>Proposed
Additional
Estimates
2024-25
$'000</t>
  </si>
  <si>
    <t>Total
estimate at
Additional
Estimates
2024-25
$'000</t>
  </si>
  <si>
    <t>Opening balance/cash reserves at 1 July</t>
  </si>
  <si>
    <t>Funds from Government</t>
  </si>
  <si>
    <t>Annual appropriations - ordinary annual
 services (a)</t>
  </si>
  <si>
    <t>Outcome 1</t>
  </si>
  <si>
    <t>Annual appropriations - other services (b)</t>
  </si>
  <si>
    <t>Equity injection</t>
  </si>
  <si>
    <t>Total annual appropriations</t>
  </si>
  <si>
    <t>Total funds from Government</t>
  </si>
  <si>
    <t>Funds from other sources</t>
  </si>
  <si>
    <t>Interest</t>
  </si>
  <si>
    <t>Royalties</t>
  </si>
  <si>
    <t>Sale of goods and services</t>
  </si>
  <si>
    <t xml:space="preserve">Other </t>
  </si>
  <si>
    <t>Total funds from other sources</t>
  </si>
  <si>
    <t>Total net resourcing for High Court of Australia</t>
  </si>
  <si>
    <t>Actual
2023-24</t>
  </si>
  <si>
    <t>2024-25</t>
  </si>
  <si>
    <t>Average staffing level (number)</t>
  </si>
  <si>
    <t>All figures shown above are GST exclusive - these may not match figures in the cash flow statement.</t>
  </si>
  <si>
    <r>
      <t>(a) A</t>
    </r>
    <r>
      <rPr>
        <i/>
        <sz val="8"/>
        <rFont val="Arial"/>
        <family val="2"/>
      </rPr>
      <t xml:space="preserve">ppropriation Act (No. 1) 2024-2025 </t>
    </r>
    <r>
      <rPr>
        <sz val="8"/>
        <rFont val="Arial"/>
        <family val="2"/>
      </rPr>
      <t>and Appropriation Bill (No. 3) 2024-2025</t>
    </r>
    <r>
      <rPr>
        <i/>
        <sz val="8"/>
        <rFont val="Arial"/>
        <family val="2"/>
      </rPr>
      <t xml:space="preserve">. </t>
    </r>
  </si>
  <si>
    <r>
      <t xml:space="preserve">(b) </t>
    </r>
    <r>
      <rPr>
        <i/>
        <sz val="8"/>
        <rFont val="Arial"/>
        <family val="2"/>
      </rPr>
      <t xml:space="preserve">Appropriation Act (No. 2) 2024-2025 </t>
    </r>
    <r>
      <rPr>
        <sz val="8"/>
        <rFont val="Arial"/>
        <family val="2"/>
      </rPr>
      <t>and Appropriation Bill (No. 4) 2024-2025</t>
    </r>
    <r>
      <rPr>
        <i/>
        <sz val="8"/>
        <rFont val="Arial"/>
        <family val="2"/>
      </rPr>
      <t>.</t>
    </r>
  </si>
  <si>
    <r>
      <t xml:space="preserve">Note: The High Court is not a prescribed entity under the </t>
    </r>
    <r>
      <rPr>
        <i/>
        <sz val="8"/>
        <rFont val="Arial"/>
        <family val="2"/>
      </rPr>
      <t>Public Governance, Performance and Accountability Act 2013</t>
    </r>
    <r>
      <rPr>
        <sz val="8"/>
        <rFont val="Arial"/>
        <family val="2"/>
      </rPr>
      <t>. Consequently, tables for the High Court may differ from the standard tables for entities.</t>
    </r>
  </si>
  <si>
    <t>Table 2.1.2: Budgeted expenses for Outcome 1</t>
  </si>
  <si>
    <t>Outcome 1: To interpret and uphold the Australian Constitution and perform the functions of the ultimate appellate Court in Australia.</t>
  </si>
  <si>
    <t>2023-24
Actual
expenses
$'000</t>
  </si>
  <si>
    <t>2024-25
Revised estimated expenses
$'000</t>
  </si>
  <si>
    <t>2025-26
Forward
estimate
$'000</t>
  </si>
  <si>
    <t>2026-27
Forward
estimate
$'000</t>
  </si>
  <si>
    <t>2027-28
Forward
estimate
$'000</t>
  </si>
  <si>
    <t>Program 1.1: High Court Business</t>
  </si>
  <si>
    <t>Revenue from Government</t>
  </si>
  <si>
    <t>Ordinary annual services (Appropriation
 Act No. 1 and Bill No. 3)</t>
  </si>
  <si>
    <t>Expenses not requiring appropriation in the budget year (a)</t>
  </si>
  <si>
    <t xml:space="preserve">Revenues from other independent sources </t>
  </si>
  <si>
    <t>Total expenses for Program 1.1</t>
  </si>
  <si>
    <t>2023-24</t>
  </si>
  <si>
    <t>(a) Expenses not requiring appropriation in the Budget year and forward estimates are made up of depreciation and amortisation expenses (including depreciation on ROU net of lease principal repayments) and resources received free of charge.</t>
  </si>
  <si>
    <t>Table 3.2 Comprehensive income statement (showing net cost of services) for the period ended 30 June</t>
  </si>
  <si>
    <t>2023-24
Actual
$'000</t>
  </si>
  <si>
    <t>2024-25
Revised budget
$'000</t>
  </si>
  <si>
    <t>2025-26
Forward estimate
$'000</t>
  </si>
  <si>
    <t>2026-27
Forward estimate
$'000</t>
  </si>
  <si>
    <t>2027-28
Forward estimate
$'000</t>
  </si>
  <si>
    <t>EXPENSES</t>
  </si>
  <si>
    <t>Employee benefits</t>
  </si>
  <si>
    <t>Suppliers</t>
  </si>
  <si>
    <t>Depreciation and amortisation</t>
  </si>
  <si>
    <t>Impairment loss on financial instruments</t>
  </si>
  <si>
    <t>Write-down and impairment of assets</t>
  </si>
  <si>
    <t>Finance costs</t>
  </si>
  <si>
    <t>Losses from asset sales</t>
  </si>
  <si>
    <t>Total expenses</t>
  </si>
  <si>
    <t xml:space="preserve">LESS: </t>
  </si>
  <si>
    <t>OWN-SOURCE INCOME</t>
  </si>
  <si>
    <t>Own-source revenue</t>
  </si>
  <si>
    <t>Sale of goods and rendering of services</t>
  </si>
  <si>
    <t>Total own-source revenue</t>
  </si>
  <si>
    <t>Gains</t>
  </si>
  <si>
    <t>Resources free of charge</t>
  </si>
  <si>
    <t>Total gains</t>
  </si>
  <si>
    <t>Total own-source income</t>
  </si>
  <si>
    <t>Net (cost of)/contribution by
 services</t>
  </si>
  <si>
    <t>Surplus/(deficit) attributable to the
 Australian Government</t>
  </si>
  <si>
    <t>OTHER COMPREHENSIVE INCOME</t>
  </si>
  <si>
    <t>Changes in asset revaluation surplus</t>
  </si>
  <si>
    <t xml:space="preserve">Total other comprehensive income </t>
  </si>
  <si>
    <t>Total comprehensive income/(loss)
 attributable to the Australian
 Government</t>
  </si>
  <si>
    <t>Table 3.2 Comprehensive income statement (showing net cost of services) for the period ended 30 June (continued)</t>
  </si>
  <si>
    <t>Note: Impact of Net Cash Appropriation Arrangements</t>
  </si>
  <si>
    <t xml:space="preserve"> </t>
  </si>
  <si>
    <t>2023-24
$'000</t>
  </si>
  <si>
    <t>2024-25
$'000</t>
  </si>
  <si>
    <t>2025-26
$'000</t>
  </si>
  <si>
    <t>2026-27
$'000</t>
  </si>
  <si>
    <t>2027-28
$'000</t>
  </si>
  <si>
    <t>Total comprehensive income/(loss)
 - as per statement of
 Comprehensive Income</t>
  </si>
  <si>
    <t>plus: 
 depreciation/amortisation
 expenses previously funded through
 revenue appropriations (a)</t>
  </si>
  <si>
    <t>plus: depreciation/amortisation
 expenses for ROU assets (b)</t>
  </si>
  <si>
    <t>less: lease principal repayments (b)</t>
  </si>
  <si>
    <t>Net Cash Operating Surplus/ (Deficit)</t>
  </si>
  <si>
    <t>Prepared on Australian Accounting Standards basis.</t>
  </si>
  <si>
    <t>(a) From 2010-11, the Government introduced net cash appropriation arrangements where Bill 1 revenue appropriations for the depreciation/amortisation expenses of non-corporate Commonwealth entities (and select corporate Commonwealth entities) were replaced with a separate capital budget (the Departmental Capital Budget, or DCB) provided through Bill 1 equity appropriations. For information regarding DCBs, please refer to Table 3.5 Departmental Capital Budget Statement.</t>
  </si>
  <si>
    <t>(b) Applies to leases under AASB 16 Leases.</t>
  </si>
  <si>
    <t>Table 3.3: Budgeted departmental balance sheet (as at 30 June)</t>
  </si>
  <si>
    <t>ASSETS</t>
  </si>
  <si>
    <t>Financial assets</t>
  </si>
  <si>
    <r>
      <t xml:space="preserve">Cash </t>
    </r>
    <r>
      <rPr>
        <sz val="8"/>
        <rFont val="Arial"/>
        <family val="2"/>
      </rPr>
      <t>and cash equivalents</t>
    </r>
  </si>
  <si>
    <t>Trade and other receivables</t>
  </si>
  <si>
    <t>Other investments</t>
  </si>
  <si>
    <t>Total financial assets</t>
  </si>
  <si>
    <t>Non-financial assets</t>
  </si>
  <si>
    <t>Land and buildings</t>
  </si>
  <si>
    <t>Property, plant and equipment</t>
  </si>
  <si>
    <t>Heritage and cultural</t>
  </si>
  <si>
    <t>Intangibles</t>
  </si>
  <si>
    <t>Other non-financial assets</t>
  </si>
  <si>
    <t>Total non-financial assets</t>
  </si>
  <si>
    <t>Assets held for sale</t>
  </si>
  <si>
    <t>Total assets</t>
  </si>
  <si>
    <t>LIABILITIES</t>
  </si>
  <si>
    <t>Payables</t>
  </si>
  <si>
    <t>Other payables</t>
  </si>
  <si>
    <t>Total payables</t>
  </si>
  <si>
    <t>Interest bearing liabilities</t>
  </si>
  <si>
    <t>Leases</t>
  </si>
  <si>
    <t>Total interest bearing liabilities</t>
  </si>
  <si>
    <t>Provisions</t>
  </si>
  <si>
    <t>Employee provisions</t>
  </si>
  <si>
    <t>Total provisions</t>
  </si>
  <si>
    <t>Liabilities included in disposal groups 
 held for sale</t>
  </si>
  <si>
    <t>Total liabilities</t>
  </si>
  <si>
    <t>Net assets</t>
  </si>
  <si>
    <t>Table 3.3: Budgeted departmental balance sheet (as at 30 June) (continued)</t>
  </si>
  <si>
    <t>EQUITY*</t>
  </si>
  <si>
    <t>Parent entity interest</t>
  </si>
  <si>
    <t>Contributed equity</t>
  </si>
  <si>
    <t>Reserves</t>
  </si>
  <si>
    <t>Retained surplus / (accumulated 
 deficit)</t>
  </si>
  <si>
    <t>Total parent entity interest</t>
  </si>
  <si>
    <t>Total Equity</t>
  </si>
  <si>
    <t>* Equity is the residual interest in assets after the deduction of liabilities</t>
  </si>
  <si>
    <t>Table 3.4: Departmental statement of changes in equity — summary of movement 
(Budget year 2024-25)</t>
  </si>
  <si>
    <t>Retained
earnings 
$'000</t>
  </si>
  <si>
    <t>Asset
revaluation
reserve
$'000</t>
  </si>
  <si>
    <t>Other
reserves
$'000</t>
  </si>
  <si>
    <t>Contributed
equity /
capital
$'000</t>
  </si>
  <si>
    <t>Total
equity
$'000</t>
  </si>
  <si>
    <t>Balance carried forward from 
 previous period</t>
  </si>
  <si>
    <t>Opening balance</t>
  </si>
  <si>
    <t>Comprehensive income</t>
  </si>
  <si>
    <t>Other comprehensive income</t>
  </si>
  <si>
    <t>Surplus/(deficit) for the period</t>
  </si>
  <si>
    <t>Total comprehensive income</t>
  </si>
  <si>
    <t>of which:</t>
  </si>
  <si>
    <t>Attributable to the Australian
 Government</t>
  </si>
  <si>
    <t>Transactions with owners</t>
  </si>
  <si>
    <t>Contributions by owners</t>
  </si>
  <si>
    <t>Equity Injection - Appropriation</t>
  </si>
  <si>
    <t>Departmental Capital Budget (DCB)</t>
  </si>
  <si>
    <t>Sub-total transactions with
 owners</t>
  </si>
  <si>
    <t>Transfers between equity
 components</t>
  </si>
  <si>
    <t>Estimated closing balance as at
 30 June 2025</t>
  </si>
  <si>
    <t xml:space="preserve">Less: non-controlling interests* </t>
  </si>
  <si>
    <t>Closing balance attributable to
 the Australian Government</t>
  </si>
  <si>
    <t>Table 3.5: Budgeted departmental statement of cash flows (for the period ended 30 June)</t>
  </si>
  <si>
    <t>OPERATING ACTIVITIES</t>
  </si>
  <si>
    <t>Cash received</t>
  </si>
  <si>
    <t>Appropriations</t>
  </si>
  <si>
    <t>Sale of goods and rendering of 
 services</t>
  </si>
  <si>
    <t>Net GST received</t>
  </si>
  <si>
    <t>Total cash received</t>
  </si>
  <si>
    <t>Cash used</t>
  </si>
  <si>
    <t>Employees</t>
  </si>
  <si>
    <t>Interest payments on lease liability</t>
  </si>
  <si>
    <t>Net GST paid</t>
  </si>
  <si>
    <t>Total cash used</t>
  </si>
  <si>
    <t>Net cash from / (used by)
operating activities</t>
  </si>
  <si>
    <t>INVESTING ACTIVITIES</t>
  </si>
  <si>
    <t>Proceeds from sales of property, 
 plant and equipment</t>
  </si>
  <si>
    <t>investments</t>
  </si>
  <si>
    <t>Proceeds from sales of financial 
 instruments</t>
  </si>
  <si>
    <t>Purchase of property, plant, and 
 equipment and intangibles</t>
  </si>
  <si>
    <t>Investments</t>
  </si>
  <si>
    <t>Net cash from / (used by)
 investing activities</t>
  </si>
  <si>
    <t>Table 3.5: Budgeted departmental statement of cash flows (for the period ended 30 June) (continued)</t>
  </si>
  <si>
    <t>FINANCING ACTIVITIES</t>
  </si>
  <si>
    <t>Principal payments on lease liability</t>
  </si>
  <si>
    <t>Net cash from/(used by)
 financing activities</t>
  </si>
  <si>
    <t>Net increase/(decrease) in cash
 held</t>
  </si>
  <si>
    <t>Cash and cash equivalents at the
 beginning of the reporting period</t>
  </si>
  <si>
    <t>Effect on exchange rate movements
 on cash and cash equivalents at
 the beginning of reporting period</t>
  </si>
  <si>
    <t>Cash and cash equivalents at 
 the end of the reporting period</t>
  </si>
  <si>
    <t>Table 3.6 Departmental capital budget statement (for the period ended 30 June)</t>
  </si>
  <si>
    <t>NEW CAPITAL APPROPRIATIONS</t>
  </si>
  <si>
    <t>Capital budget - Act No. 1 and Bill 3 (DCB)</t>
  </si>
  <si>
    <t>Equity injections - Act No. 2 and Bill 4</t>
  </si>
  <si>
    <t>Loans - Act No. 2 and Bill 4</t>
  </si>
  <si>
    <t>Total new capital appropriations</t>
  </si>
  <si>
    <t>Provided for:</t>
  </si>
  <si>
    <t>Purchase of non-financial assets</t>
  </si>
  <si>
    <t>Other Items</t>
  </si>
  <si>
    <t>Total Items</t>
  </si>
  <si>
    <t>PURCHASE OF NON-FINANCIAL ASSETS</t>
  </si>
  <si>
    <t>Funded by capital appropriations (a)</t>
  </si>
  <si>
    <t>Funded by capital appropriation - DCB (b)</t>
  </si>
  <si>
    <t xml:space="preserve">Funded internally from departmental resources </t>
  </si>
  <si>
    <t>Funded by special appropriations</t>
  </si>
  <si>
    <t>TOTAL</t>
  </si>
  <si>
    <t>RECONCILIATION OF CASH USED TO
 ACQUIRE ASSETS TO ASSET
 MOVEMENT TABLE</t>
  </si>
  <si>
    <t>Total purchases</t>
  </si>
  <si>
    <t>less: ROU Additions</t>
  </si>
  <si>
    <t>Total cash used to acquire assets</t>
  </si>
  <si>
    <t>(a) Includes proposed Appropriation Bill (No. 4), current Appropriation Act No. 2, and prior year Appropriation Act No. 2/4/6 (inclusive of Supply Act arrangements).</t>
  </si>
  <si>
    <t>(b) Includes purchases from current and previous years’ Departmental Capital Budgets (DCBs).</t>
  </si>
  <si>
    <t>Table 3.7: Statement of departmental asset movements (Budget Year 2024-25)</t>
  </si>
  <si>
    <t>Asset Category</t>
  </si>
  <si>
    <t>Land
$'000</t>
  </si>
  <si>
    <t>Buildings
$'000</t>
  </si>
  <si>
    <t>Other
property,
plant and
equipment
$'000</t>
  </si>
  <si>
    <t>Heritage
and
cultural
$'000</t>
  </si>
  <si>
    <t>Computer
software
and
intangibles
$'000</t>
  </si>
  <si>
    <t>Total
$'000</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</si>
  <si>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</si>
  <si>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</si>
  <si>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</si>
  <si>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</si>
  <si>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</si>
  <si>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</si>
  <si>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</si>
  <si>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</si>
  <si>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By purchase - appropriation equity (a)</t>
  </si>
  <si>
    <t>By purchase - appropriation equity - 
 ROU assets</t>
  </si>
  <si>
    <t>By purchase - appropriation ordinary
 annual services (b)</t>
  </si>
  <si>
    <t>By purchase - appropriation ordinary
 annual services - ROU assets</t>
  </si>
  <si>
    <t>By purchase - other</t>
  </si>
  <si>
    <t>Total additions</t>
  </si>
  <si>
    <t>Other movements</t>
  </si>
  <si>
    <t>Assets held for sale or in a disposal
 group held for sale</t>
  </si>
  <si>
    <t>ROU assets held for sale or in a 
 disposal group held for sale</t>
  </si>
  <si>
    <t>Depreciation/amortisation expense</t>
  </si>
  <si>
    <t>Depreciation/amortisation on 
 ROU assets</t>
  </si>
  <si>
    <t xml:space="preserve">Disposals </t>
  </si>
  <si>
    <t>From disposal of entities or operations
(including restructuring)</t>
  </si>
  <si>
    <t>From disposal of entities or operations
(including restructuring) on ROU</t>
  </si>
  <si>
    <t>Other</t>
  </si>
  <si>
    <t>Other - ROU assets</t>
  </si>
  <si>
    <t>Total other movements</t>
  </si>
  <si>
    <t>As at 30 June 2025</t>
  </si>
  <si>
    <t>Gross book value</t>
  </si>
  <si>
    <t>Closing net book balance</t>
  </si>
  <si>
    <r>
      <t xml:space="preserve">(a) “Appropriation equity” refers to equity injections or Administered Assets and Liabilities appropriations provided through </t>
    </r>
    <r>
      <rPr>
        <i/>
        <sz val="8"/>
        <rFont val="Arial"/>
        <family val="2"/>
      </rPr>
      <t>Annual Appropriation Act (No. 2) 2024–2025</t>
    </r>
    <r>
      <rPr>
        <sz val="8"/>
        <rFont val="Arial"/>
        <family val="2"/>
      </rPr>
      <t xml:space="preserve"> and Appropriation Bill (No. 4) 2024–2025.</t>
    </r>
  </si>
  <si>
    <r>
      <t xml:space="preserve">(b) “Appropriation ordinary annual services” refers to funding provided through </t>
    </r>
    <r>
      <rPr>
        <i/>
        <sz val="8"/>
        <rFont val="Arial"/>
        <family val="2"/>
      </rPr>
      <t>Annual Appropriation Act (No. 1) 2024–2025</t>
    </r>
    <r>
      <rPr>
        <sz val="8"/>
        <rFont val="Arial"/>
        <family val="2"/>
      </rPr>
      <t xml:space="preserve"> and Appropriation Bill (No. 3) 2024–2025 for depreciation/amortisation expenses, Departmental Capital Budget or other operational expenses.</t>
    </r>
  </si>
  <si>
    <t>Table 3.8: Schedule of budgeted income and expenses administered on behalf of Government (for the period ended 30 June)</t>
  </si>
  <si>
    <t>Non-taxation revenue</t>
  </si>
  <si>
    <t>Fees and charges</t>
  </si>
  <si>
    <t>Total non-taxation revenue</t>
  </si>
  <si>
    <t>Total own-source revenue
 administered on behalf of
 Government</t>
  </si>
  <si>
    <t>Net cost of/(contribution by) services</t>
  </si>
  <si>
    <t>Total comprehensive income (loss)
 attributable to the Australian
 Government</t>
  </si>
  <si>
    <t>Table 3.9: Schedule of budgeted assets and liabilities administered on behalf of Government (as at 30 June)</t>
  </si>
  <si>
    <t>Cash and cash equivalents</t>
  </si>
  <si>
    <t>Total assets administered on behalf of Government</t>
  </si>
  <si>
    <t>Net assets/(liabilities)</t>
  </si>
  <si>
    <t xml:space="preserve">Table 3.10: Schedule of budgeted administered cash flows (for the period ended 30 June) </t>
  </si>
  <si>
    <t>Net cash from / (used by)
 operating activities</t>
  </si>
  <si>
    <t>Net increase/(decrease) in
 cash held</t>
  </si>
  <si>
    <t>Cash and cash equivalents at
 beginning of reporting period</t>
  </si>
  <si>
    <t>Cash to Official Public Account
 for other</t>
  </si>
  <si>
    <t>Cash and cash equivalents at
 end of reporting period</t>
  </si>
  <si>
    <t>Table 3.11: Schedule of Administered Capital Budget Statement (for the period ended 30 June)</t>
  </si>
  <si>
    <t>Capital budget - Act 1 and Bill 3 (ACB)</t>
  </si>
  <si>
    <t>Administered Assets and Liabilities
 - Act 2 and Bill 4</t>
  </si>
  <si>
    <t>Funded by capital appropriation - ACB (b)</t>
  </si>
  <si>
    <t>Total accrual purchases</t>
  </si>
  <si>
    <t>less: additions by creditors / borrowings</t>
  </si>
  <si>
    <t>plus: borrowing / finance costs</t>
  </si>
  <si>
    <t>less: gifted assets</t>
  </si>
  <si>
    <t>less: s75 / restructuring</t>
  </si>
  <si>
    <t>(a) Includes proposed Appropriation Bill (No. 4), current Appropriation Act (No. 2) and prior year Appropriation Act No. 2/4/6 (inclusive of Supply Act arrangements).</t>
  </si>
  <si>
    <t>(b) Includes purchases from current and previous years’ Administered Capital Budgets (ACBs).</t>
  </si>
  <si>
    <t>Table 3.12: Statement of administered asset movements (2024-25 Budget year)</t>
  </si>
  <si>
    <t>Asset category</t>
  </si>
  <si>
    <t>Investment
property
$'000</t>
  </si>
  <si>
    <t>L&amp;B,
IP&amp;E held
for sale
$'000</t>
  </si>
  <si>
    <t>Other
$'000</t>
  </si>
  <si>
    <t>Accumulated depreciation/amortisation
 and impairment</t>
  </si>
  <si>
    <t>Estimated expenditure on new or
 replacement assets</t>
  </si>
  <si>
    <t>By purchase - donated funds</t>
  </si>
  <si>
    <t>By purchase - other - ROU assets</t>
  </si>
  <si>
    <t>Assets received as gifts/donations</t>
  </si>
  <si>
    <t>From acquisition of entities or operations
 (including restructuring)</t>
  </si>
  <si>
    <t>ROU assets held for sale or in a disposal
 group held for sale</t>
  </si>
  <si>
    <t>Disposals (c)</t>
  </si>
  <si>
    <t xml:space="preserve">                   </t>
  </si>
  <si>
    <t>Accumulated depreciation/amortisation and impairment - ROU</t>
  </si>
  <si>
    <t xml:space="preserve">Estimated operating expenditure in income statement for </t>
  </si>
  <si>
    <t>heritage and cultural assets</t>
  </si>
  <si>
    <t>Operations and Maintenance</t>
  </si>
  <si>
    <t>Preservation and Conservation</t>
  </si>
  <si>
    <t>Total operating expenditure on heritage and cultural assets</t>
  </si>
  <si>
    <t>(a) “Appropriation equity” refers to Administered Assets and Liabilities appropriations provided through Annual Appropriation Act (No. 2) 2024-2025 and Appropriation Bill (No. 4) 2024-2025.</t>
  </si>
  <si>
    <t>(b) “Appropriation ordinary annual services” refers to funding provided through Annual Appropriation Act (No. 1) 2024-2025 and Appropriation Bill (No. 3) 2024-2025 for depreciation/amortisation expenses, Administered Capital Budget or other operational expenses.</t>
  </si>
  <si>
    <t>(c) Net proceeds may be returned to the Official Public Account.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</si>
</sst>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_);&quot;(&quot;#,##0&quot;)&quot;;&quot;-&quot;_)"/>
    <numFmt numFmtId="165" formatCode="_(* #,##0_);_(* \(#,##0\);_(* &quot;-&quot;_);_(@_)"/>
  </numFmts>
  <fonts count="25" x14ac:knownFonts="1">
    <font>
      <sz val="11"/>
      <color theme="1"/>
      <name val="Aptos Narrow"/>
      <family val="2"/>
      <scheme val="minor"/>
    </font>
    <font>
      <sz val="11"/>
      <color theme="1"/>
      <name val="Aptos Narrow"/>
      <family val="2"/>
      <scheme val="minor"/>
    </font>
    <font>
      <sz val="10"/>
      <name val="Arial"/>
      <family val="2"/>
    </font>
    <font>
      <b/>
      <sz val="8"/>
      <name val="Arial"/>
      <family val="2"/>
    </font>
    <font>
      <b/>
      <sz val="8"/>
      <color indexed="10"/>
      <name val="Arial"/>
      <family val="2"/>
    </font>
    <font>
      <sz val="8"/>
      <name val="Arial"/>
      <family val="2"/>
    </font>
    <font>
      <sz val="7.5"/>
      <name val="Arial"/>
      <family val="2"/>
    </font>
    <font>
      <i/>
      <sz val="8"/>
      <name val="Arial"/>
      <family val="2"/>
    </font>
    <font>
      <b/>
      <sz val="8"/>
      <color indexed="53"/>
      <name val="Arial"/>
      <family val="2"/>
    </font>
    <font>
      <b/>
      <sz val="7.5"/>
      <name val="Arial"/>
      <family val="2"/>
    </font>
    <font>
      <b/>
      <i/>
      <sz val="8"/>
      <name val="Arial"/>
      <family val="2"/>
    </font>
    <font>
      <sz val="8"/>
      <color indexed="8"/>
      <name val="Arial"/>
      <family val="2"/>
    </font>
    <font>
      <i/>
      <sz val="8"/>
      <color indexed="8"/>
      <name val="Arial"/>
      <family val="2"/>
    </font>
    <font>
      <b/>
      <sz val="8"/>
      <color indexed="8"/>
      <name val="Arial"/>
      <family val="2"/>
    </font>
    <font>
      <b/>
      <sz val="8"/>
      <color rgb="FFFF0000"/>
      <name val="Arial"/>
      <family val="2"/>
    </font>
    <font>
      <sz val="8"/>
      <color theme="1"/>
      <name val="Arial"/>
      <family val="2"/>
    </font>
    <font>
      <sz val="8"/>
      <name val="Aptos Narrow"/>
      <family val="2"/>
      <scheme val="minor"/>
    </font>
    <font>
      <sz val="8"/>
      <color rgb="FFFF0000"/>
      <name val="Arial"/>
      <family val="2"/>
    </font>
    <font>
      <vertAlign val="superscript"/>
      <sz val="8"/>
      <name val="Arial"/>
      <family val="2"/>
    </font>
    <font>
      <sz val="8"/>
      <color theme="9" tint="-0.249977111117893"/>
      <name val="Arial"/>
      <family val="2"/>
    </font>
    <font>
      <b/>
      <i/>
      <sz val="8"/>
      <color indexed="8"/>
      <name val="Arial"/>
      <family val="2"/>
    </font>
    <font>
      <sz val="11"/>
      <color indexed="8"/>
      <name val="Calibri"/>
      <family val="2"/>
    </font>
    <font>
      <sz val="8"/>
      <name val="Calibri"/>
      <family val="2"/>
    </font>
    <font>
      <sz val="11"/>
      <name val="Calibri"/>
      <family val="2"/>
    </font>
    <font>
      <b/>
      <sz val="10"/>
      <name val="Arial"/>
      <family val="2"/>
    </font>
  </fonts>
  <fills count="6">
    <fill>
      <patternFill patternType="none"/>
    </fill>
    <fill>
      <patternFill patternType="gray125"/>
    </fill>
    <fill>
      <patternFill patternType="solid">
        <fgColor rgb="FFE6E6E6"/>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s>
  <borders count="16">
    <border>
      <left/>
      <right/>
      <top/>
      <bottom/>
      <diagonal/>
    </border>
    <border>
      <left/>
      <right/>
      <top/>
      <bottom style="thin">
        <color indexed="64"/>
      </bottom>
      <diagonal/>
    </border>
    <border>
      <left/>
      <right/>
      <top style="hair">
        <color auto="1"/>
      </top>
      <bottom/>
      <diagonal/>
    </border>
    <border>
      <left/>
      <right/>
      <top/>
      <bottom style="hair">
        <color auto="1"/>
      </bottom>
      <diagonal/>
    </border>
    <border>
      <left/>
      <right/>
      <top/>
      <bottom style="hair">
        <color indexed="8"/>
      </bottom>
      <diagonal/>
    </border>
    <border>
      <left/>
      <right/>
      <top style="hair">
        <color auto="1"/>
      </top>
      <bottom style="hair">
        <color indexed="8"/>
      </bottom>
      <diagonal/>
    </border>
    <border>
      <left/>
      <right/>
      <top/>
      <bottom style="hair">
        <color indexed="64"/>
      </bottom>
      <diagonal/>
    </border>
    <border>
      <left/>
      <right/>
      <top style="hair">
        <color indexed="64"/>
      </top>
      <bottom style="thin">
        <color indexed="64"/>
      </bottom>
      <diagonal/>
    </border>
    <border>
      <left/>
      <right/>
      <top style="hair">
        <color indexed="8"/>
      </top>
      <bottom style="hair">
        <color auto="1"/>
      </bottom>
      <diagonal/>
    </border>
    <border>
      <left/>
      <right/>
      <top style="thin">
        <color indexed="64"/>
      </top>
      <bottom style="thin">
        <color indexed="64"/>
      </bottom>
      <diagonal/>
    </border>
    <border>
      <left/>
      <right/>
      <top style="hair">
        <color auto="1"/>
      </top>
      <bottom style="hair">
        <color indexed="64"/>
      </bottom>
      <diagonal/>
    </border>
    <border>
      <left/>
      <right/>
      <top style="hair">
        <color auto="1"/>
      </top>
      <bottom style="hair">
        <color theme="1"/>
      </bottom>
      <diagonal/>
    </border>
    <border>
      <left/>
      <right/>
      <top style="hair">
        <color indexed="8"/>
      </top>
      <bottom style="hair">
        <color indexed="8"/>
      </bottom>
      <diagonal/>
    </border>
    <border>
      <left/>
      <right/>
      <top style="hair">
        <color indexed="8"/>
      </top>
      <bottom/>
      <diagonal/>
    </border>
    <border>
      <left/>
      <right/>
      <top style="hair">
        <color indexed="64"/>
      </top>
      <bottom/>
      <diagonal/>
    </border>
    <border>
      <left/>
      <right/>
      <top style="hair">
        <color auto="1"/>
      </top>
      <bottom style="hair">
        <color auto="1"/>
      </bottom>
      <diagonal/>
    </border>
  </borders>
  <cellStyleXfs count="10">
    <xf numFmtId="0" fontId="0" fillId="0" borderId="0"/>
    <xf numFmtId="0" fontId="2" fillId="0" borderId="0"/>
    <xf numFmtId="0" fontId="2" fillId="0" borderId="0"/>
    <xf numFmtId="0" fontId="1" fillId="0" borderId="0"/>
    <xf numFmtId="0" fontId="2" fillId="0" borderId="0">
      <alignment vertical="center"/>
    </xf>
    <xf numFmtId="0" fontId="2" fillId="0" borderId="0">
      <alignment vertical="center"/>
    </xf>
    <xf numFmtId="43" fontId="2" fillId="0" borderId="0" applyFont="0" applyFill="0" applyBorder="0" applyAlignment="0" applyProtection="0"/>
    <xf numFmtId="0" fontId="3" fillId="0" borderId="0"/>
    <xf numFmtId="43" fontId="21" fillId="0" borderId="0" applyFont="0" applyFill="0" applyBorder="0" applyAlignment="0" applyProtection="0"/>
    <xf numFmtId="0" fontId="2" fillId="0" borderId="0"/>
  </cellStyleXfs>
  <cellXfs count="293">
    <xf numFmtId="0" fontId="0" fillId="0" borderId="0" xfId="0"/>
    <xf numFmtId="164" fontId="5" fillId="0" borderId="0" xfId="1" applyNumberFormat="1" applyFont="1" applyAlignment="1">
      <alignment horizontal="right" wrapText="1"/>
    </xf>
    <xf numFmtId="164" fontId="3" fillId="0" borderId="0" xfId="1" applyNumberFormat="1" applyFont="1" applyAlignment="1">
      <alignment horizontal="right" wrapText="1"/>
    </xf>
    <xf numFmtId="164" fontId="3" fillId="2" borderId="0" xfId="1" applyNumberFormat="1" applyFont="1" applyFill="1" applyAlignment="1">
      <alignment horizontal="right" wrapText="1"/>
    </xf>
    <xf numFmtId="164" fontId="5" fillId="2" borderId="0" xfId="1" applyNumberFormat="1" applyFont="1" applyFill="1" applyAlignment="1">
      <alignment horizontal="right" wrapText="1"/>
    </xf>
    <xf numFmtId="164" fontId="5" fillId="0" borderId="0" xfId="1" applyNumberFormat="1" applyFont="1" applyAlignment="1">
      <alignment horizontal="left" wrapText="1"/>
    </xf>
    <xf numFmtId="164" fontId="5" fillId="2" borderId="0" xfId="1" applyNumberFormat="1" applyFont="1" applyFill="1" applyAlignment="1">
      <alignment wrapText="1"/>
    </xf>
    <xf numFmtId="164" fontId="3" fillId="0" borderId="3" xfId="1" applyNumberFormat="1" applyFont="1" applyBorder="1" applyAlignment="1">
      <alignment wrapText="1"/>
    </xf>
    <xf numFmtId="164" fontId="10" fillId="0" borderId="0" xfId="1" applyNumberFormat="1" applyFont="1" applyAlignment="1">
      <alignment wrapText="1"/>
    </xf>
    <xf numFmtId="164" fontId="3" fillId="0" borderId="0" xfId="1" applyNumberFormat="1" applyFont="1" applyAlignment="1">
      <alignment wrapText="1"/>
    </xf>
    <xf numFmtId="164" fontId="3" fillId="2" borderId="0" xfId="1" applyNumberFormat="1" applyFont="1" applyFill="1" applyAlignment="1">
      <alignment wrapText="1"/>
    </xf>
    <xf numFmtId="164" fontId="5" fillId="0" borderId="0" xfId="1" applyNumberFormat="1" applyFont="1" applyAlignment="1">
      <alignment wrapText="1"/>
    </xf>
    <xf numFmtId="0" fontId="5" fillId="0" borderId="0" xfId="1" applyFont="1" applyAlignment="1">
      <alignment wrapText="1"/>
    </xf>
    <xf numFmtId="0" fontId="16" fillId="0" borderId="0" xfId="0" applyFont="1" applyAlignment="1">
      <alignment wrapText="1"/>
    </xf>
    <xf numFmtId="0" fontId="14" fillId="0" borderId="0" xfId="2" applyFont="1" applyAlignment="1">
      <alignment vertical="center"/>
    </xf>
    <xf numFmtId="0" fontId="11" fillId="0" borderId="0" xfId="2" applyFont="1" applyAlignment="1">
      <alignment vertical="center"/>
    </xf>
    <xf numFmtId="0" fontId="17" fillId="0" borderId="0" xfId="3" applyFont="1" applyAlignment="1">
      <alignment horizontal="left"/>
    </xf>
    <xf numFmtId="0" fontId="11" fillId="0" borderId="0" xfId="4" applyFont="1" applyAlignment="1">
      <alignment horizontal="left" vertical="center" indent="1"/>
    </xf>
    <xf numFmtId="164" fontId="13" fillId="0" borderId="2" xfId="5" applyNumberFormat="1" applyFont="1" applyBorder="1" applyAlignment="1">
      <alignment horizontal="left" vertical="top" wrapText="1"/>
    </xf>
    <xf numFmtId="164" fontId="13" fillId="0" borderId="2" xfId="5" applyNumberFormat="1" applyFont="1" applyBorder="1" applyAlignment="1">
      <alignment vertical="center" wrapText="1"/>
    </xf>
    <xf numFmtId="164" fontId="5" fillId="0" borderId="0" xfId="1" applyNumberFormat="1" applyFont="1" applyAlignment="1">
      <alignment horizontal="left" vertical="top" wrapText="1"/>
    </xf>
    <xf numFmtId="0" fontId="13" fillId="0" borderId="0" xfId="2" applyFont="1" applyAlignment="1">
      <alignment horizontal="left" vertical="center" wrapText="1"/>
    </xf>
    <xf numFmtId="164" fontId="13" fillId="0" borderId="0" xfId="2" applyNumberFormat="1" applyFont="1" applyAlignment="1">
      <alignment horizontal="left" vertical="top" wrapText="1"/>
    </xf>
    <xf numFmtId="164" fontId="3" fillId="0" borderId="0" xfId="2" applyNumberFormat="1" applyFont="1" applyAlignment="1">
      <alignment horizontal="left" vertical="top" wrapText="1"/>
    </xf>
    <xf numFmtId="164" fontId="11" fillId="0" borderId="0" xfId="2" applyNumberFormat="1" applyFont="1" applyAlignment="1">
      <alignment vertical="center"/>
    </xf>
    <xf numFmtId="164" fontId="3" fillId="0" borderId="0" xfId="2" applyNumberFormat="1" applyFont="1" applyAlignment="1">
      <alignment wrapText="1"/>
    </xf>
    <xf numFmtId="164" fontId="3" fillId="0" borderId="3" xfId="2" applyNumberFormat="1" applyFont="1" applyBorder="1" applyAlignment="1">
      <alignment horizontal="left" vertical="top" wrapText="1"/>
    </xf>
    <xf numFmtId="164" fontId="5" fillId="0" borderId="0" xfId="2" applyNumberFormat="1" applyFont="1" applyAlignment="1">
      <alignment wrapText="1"/>
    </xf>
    <xf numFmtId="164" fontId="5" fillId="0" borderId="2" xfId="0" applyNumberFormat="1" applyFont="1" applyBorder="1" applyAlignment="1">
      <alignment wrapText="1"/>
    </xf>
    <xf numFmtId="164" fontId="13" fillId="0" borderId="0" xfId="0" applyNumberFormat="1" applyFont="1" applyAlignment="1">
      <alignment horizontal="left" vertical="top" wrapText="1"/>
    </xf>
    <xf numFmtId="164" fontId="13" fillId="0" borderId="3" xfId="0" applyNumberFormat="1" applyFont="1" applyBorder="1" applyAlignment="1">
      <alignment horizontal="left" vertical="center" wrapText="1"/>
    </xf>
    <xf numFmtId="164" fontId="3" fillId="3" borderId="0" xfId="0" applyNumberFormat="1" applyFont="1" applyFill="1" applyAlignment="1">
      <alignment horizontal="right" vertical="center" wrapText="1"/>
    </xf>
    <xf numFmtId="164" fontId="3" fillId="0" borderId="0" xfId="0" applyNumberFormat="1" applyFont="1" applyAlignment="1">
      <alignment horizontal="right" vertical="center" wrapText="1"/>
    </xf>
    <xf numFmtId="0" fontId="5" fillId="0" borderId="0" xfId="0" applyFont="1" applyAlignment="1">
      <alignment horizontal="left" vertical="top" wrapText="1"/>
    </xf>
    <xf numFmtId="164" fontId="13" fillId="0" borderId="0" xfId="2" applyNumberFormat="1" applyFont="1" applyAlignment="1">
      <alignment vertical="center"/>
    </xf>
    <xf numFmtId="164" fontId="11" fillId="0" borderId="2" xfId="2" applyNumberFormat="1" applyFont="1" applyBorder="1" applyAlignment="1">
      <alignment vertical="center"/>
    </xf>
    <xf numFmtId="164" fontId="13" fillId="0" borderId="0" xfId="7" applyNumberFormat="1" applyFont="1" applyAlignment="1">
      <alignment vertical="center"/>
    </xf>
    <xf numFmtId="164" fontId="11" fillId="0" borderId="0" xfId="6" applyNumberFormat="1" applyFont="1" applyBorder="1" applyAlignment="1">
      <alignment vertical="center"/>
    </xf>
    <xf numFmtId="164" fontId="11" fillId="2" borderId="0" xfId="6" applyNumberFormat="1" applyFont="1" applyFill="1" applyBorder="1" applyAlignment="1">
      <alignment vertical="center"/>
    </xf>
    <xf numFmtId="164" fontId="13" fillId="0" borderId="0" xfId="7" applyNumberFormat="1" applyFont="1" applyAlignment="1">
      <alignment horizontal="left" vertical="center" indent="1"/>
    </xf>
    <xf numFmtId="164" fontId="11" fillId="0" borderId="0" xfId="2" applyNumberFormat="1" applyFont="1" applyAlignment="1">
      <alignment horizontal="left" vertical="center" indent="2"/>
    </xf>
    <xf numFmtId="164" fontId="11" fillId="0" borderId="0" xfId="6" applyNumberFormat="1" applyFont="1" applyFill="1" applyBorder="1" applyAlignment="1">
      <alignment vertical="center"/>
    </xf>
    <xf numFmtId="164" fontId="5" fillId="0" borderId="0" xfId="2" applyNumberFormat="1" applyFont="1" applyAlignment="1">
      <alignment horizontal="left" vertical="center" indent="2"/>
    </xf>
    <xf numFmtId="164" fontId="20" fillId="0" borderId="0" xfId="2" applyNumberFormat="1" applyFont="1" applyAlignment="1">
      <alignment horizontal="left" vertical="center" indent="1"/>
    </xf>
    <xf numFmtId="164" fontId="20" fillId="0" borderId="0" xfId="7" applyNumberFormat="1" applyFont="1" applyAlignment="1">
      <alignment horizontal="left" vertical="center" indent="1"/>
    </xf>
    <xf numFmtId="164" fontId="13" fillId="0" borderId="0" xfId="7" applyNumberFormat="1" applyFont="1" applyAlignment="1">
      <alignment horizontal="left" vertical="center"/>
    </xf>
    <xf numFmtId="164" fontId="11" fillId="0" borderId="0" xfId="7" applyNumberFormat="1" applyFont="1" applyAlignment="1">
      <alignment horizontal="left" vertical="center" indent="2"/>
    </xf>
    <xf numFmtId="164" fontId="11" fillId="0" borderId="0" xfId="7" applyNumberFormat="1" applyFont="1" applyAlignment="1">
      <alignment horizontal="left" vertical="center" wrapText="1" indent="1"/>
    </xf>
    <xf numFmtId="164" fontId="3" fillId="0" borderId="3" xfId="7" applyNumberFormat="1" applyBorder="1" applyAlignment="1">
      <alignment horizontal="left" vertical="center"/>
    </xf>
    <xf numFmtId="164" fontId="13" fillId="0" borderId="3" xfId="6" applyNumberFormat="1" applyFont="1" applyBorder="1" applyAlignment="1">
      <alignment vertical="center"/>
    </xf>
    <xf numFmtId="164" fontId="13" fillId="2" borderId="3" xfId="6" applyNumberFormat="1" applyFont="1" applyFill="1" applyBorder="1" applyAlignment="1">
      <alignment vertical="center"/>
    </xf>
    <xf numFmtId="0" fontId="13" fillId="0" borderId="0" xfId="2" applyFont="1" applyAlignment="1">
      <alignment vertical="center"/>
    </xf>
    <xf numFmtId="164" fontId="17" fillId="0" borderId="2" xfId="2" applyNumberFormat="1" applyFont="1" applyBorder="1" applyAlignment="1">
      <alignment vertical="center"/>
    </xf>
    <xf numFmtId="164" fontId="11" fillId="0" borderId="0" xfId="2" applyNumberFormat="1" applyFont="1" applyAlignment="1">
      <alignment horizontal="left" vertical="center" wrapText="1" indent="2"/>
    </xf>
    <xf numFmtId="164" fontId="13" fillId="0" borderId="4" xfId="2" applyNumberFormat="1" applyFont="1" applyBorder="1" applyAlignment="1">
      <alignment vertical="center"/>
    </xf>
    <xf numFmtId="164" fontId="13" fillId="0" borderId="4" xfId="6" applyNumberFormat="1" applyFont="1" applyFill="1" applyBorder="1" applyAlignment="1">
      <alignment vertical="center"/>
    </xf>
    <xf numFmtId="164" fontId="13" fillId="2" borderId="4" xfId="6" applyNumberFormat="1" applyFont="1" applyFill="1" applyBorder="1" applyAlignment="1">
      <alignment vertical="center"/>
    </xf>
    <xf numFmtId="164" fontId="11" fillId="0" borderId="0" xfId="0" applyNumberFormat="1" applyFont="1" applyAlignment="1">
      <alignment horizontal="left" vertical="center"/>
    </xf>
    <xf numFmtId="164" fontId="13" fillId="0" borderId="0" xfId="6" applyNumberFormat="1" applyFont="1" applyFill="1" applyBorder="1" applyAlignment="1">
      <alignment vertical="center"/>
    </xf>
    <xf numFmtId="0" fontId="8" fillId="0" borderId="0" xfId="2" applyFont="1" applyAlignment="1">
      <alignment vertical="center"/>
    </xf>
    <xf numFmtId="164" fontId="8" fillId="0" borderId="0" xfId="2" applyNumberFormat="1" applyFont="1" applyAlignment="1">
      <alignment vertical="center"/>
    </xf>
    <xf numFmtId="164" fontId="3" fillId="0" borderId="0" xfId="2" applyNumberFormat="1" applyFont="1" applyAlignment="1">
      <alignment vertical="center"/>
    </xf>
    <xf numFmtId="164" fontId="5" fillId="0" borderId="0" xfId="3" applyNumberFormat="1" applyFont="1" applyAlignment="1">
      <alignment horizontal="left"/>
    </xf>
    <xf numFmtId="2" fontId="3" fillId="0" borderId="0" xfId="2" applyNumberFormat="1" applyFont="1" applyAlignment="1">
      <alignment horizontal="left" vertical="top" wrapText="1"/>
    </xf>
    <xf numFmtId="164" fontId="11" fillId="0" borderId="5" xfId="2" applyNumberFormat="1" applyFont="1" applyBorder="1" applyAlignment="1">
      <alignment horizontal="right" wrapText="1"/>
    </xf>
    <xf numFmtId="164" fontId="20" fillId="0" borderId="0" xfId="2" applyNumberFormat="1" applyFont="1" applyAlignment="1">
      <alignment horizontal="left" vertical="center" wrapText="1"/>
    </xf>
    <xf numFmtId="164" fontId="20" fillId="0" borderId="0" xfId="2" applyNumberFormat="1" applyFont="1" applyAlignment="1">
      <alignment vertical="center" wrapText="1"/>
    </xf>
    <xf numFmtId="164" fontId="13" fillId="0" borderId="0" xfId="2" applyNumberFormat="1" applyFont="1" applyAlignment="1">
      <alignment horizontal="left" vertical="center" wrapText="1"/>
    </xf>
    <xf numFmtId="164" fontId="13" fillId="0" borderId="4" xfId="2" applyNumberFormat="1" applyFont="1" applyBorder="1" applyAlignment="1">
      <alignment horizontal="left" vertical="center" wrapText="1"/>
    </xf>
    <xf numFmtId="0" fontId="13" fillId="0" borderId="0" xfId="2" applyFont="1" applyAlignment="1">
      <alignment vertical="center" wrapText="1"/>
    </xf>
    <xf numFmtId="0" fontId="0" fillId="0" borderId="0" xfId="0" applyAlignment="1">
      <alignment vertical="center" wrapText="1"/>
    </xf>
    <xf numFmtId="164" fontId="13" fillId="0" borderId="0" xfId="7" applyNumberFormat="1" applyFont="1" applyAlignment="1">
      <alignment horizontal="left" vertical="center" wrapText="1"/>
    </xf>
    <xf numFmtId="164" fontId="3" fillId="0" borderId="0" xfId="3" applyNumberFormat="1" applyFont="1" applyAlignment="1">
      <alignment horizontal="left" vertical="center" wrapText="1"/>
    </xf>
    <xf numFmtId="164" fontId="3" fillId="0" borderId="6" xfId="3" applyNumberFormat="1" applyFont="1" applyBorder="1" applyAlignment="1">
      <alignment horizontal="left" vertical="center" wrapText="1"/>
    </xf>
    <xf numFmtId="0" fontId="5" fillId="0" borderId="0" xfId="3" applyFont="1" applyAlignment="1">
      <alignment horizontal="left" vertical="top" wrapText="1"/>
    </xf>
    <xf numFmtId="164" fontId="3" fillId="0" borderId="0" xfId="1" applyNumberFormat="1" applyFont="1" applyAlignment="1">
      <alignment vertical="center" wrapText="1"/>
    </xf>
    <xf numFmtId="0" fontId="15" fillId="0" borderId="0" xfId="0" applyFont="1" applyAlignment="1">
      <alignment wrapText="1"/>
    </xf>
    <xf numFmtId="0" fontId="13" fillId="0" borderId="0" xfId="2" applyFont="1" applyAlignment="1">
      <alignment horizontal="left" vertical="top" wrapText="1"/>
    </xf>
    <xf numFmtId="164" fontId="13" fillId="0" borderId="6" xfId="6" applyNumberFormat="1" applyFont="1" applyBorder="1" applyAlignment="1">
      <alignment vertical="center" wrapText="1"/>
    </xf>
    <xf numFmtId="164" fontId="11" fillId="0" borderId="0" xfId="2" applyNumberFormat="1" applyFont="1" applyAlignment="1">
      <alignment horizontal="left" vertical="center" wrapText="1"/>
    </xf>
    <xf numFmtId="164" fontId="13" fillId="0" borderId="0" xfId="7" applyNumberFormat="1" applyFont="1" applyAlignment="1">
      <alignment vertical="center" wrapText="1"/>
    </xf>
    <xf numFmtId="164" fontId="20" fillId="0" borderId="0" xfId="7" applyNumberFormat="1" applyFont="1" applyAlignment="1">
      <alignment horizontal="left" vertical="center" wrapText="1"/>
    </xf>
    <xf numFmtId="164" fontId="13" fillId="0" borderId="4" xfId="7" applyNumberFormat="1" applyFont="1" applyBorder="1" applyAlignment="1">
      <alignment horizontal="left" vertical="center" wrapText="1"/>
    </xf>
    <xf numFmtId="164" fontId="3" fillId="0" borderId="0" xfId="3" applyNumberFormat="1" applyFont="1" applyAlignment="1">
      <alignment vertical="center" wrapText="1"/>
    </xf>
    <xf numFmtId="164" fontId="3" fillId="0" borderId="3" xfId="1" applyNumberFormat="1" applyFont="1" applyBorder="1" applyAlignment="1">
      <alignment vertical="center" wrapText="1"/>
    </xf>
    <xf numFmtId="164" fontId="5" fillId="0" borderId="0" xfId="5" applyNumberFormat="1" applyFont="1" applyAlignment="1">
      <alignment vertical="center" wrapText="1"/>
    </xf>
    <xf numFmtId="164" fontId="13" fillId="0" borderId="0" xfId="5" applyNumberFormat="1" applyFont="1" applyAlignment="1">
      <alignment vertical="center" wrapText="1"/>
    </xf>
    <xf numFmtId="164" fontId="11" fillId="0" borderId="0" xfId="5" applyNumberFormat="1" applyFont="1" applyAlignment="1">
      <alignment vertical="center" wrapText="1"/>
    </xf>
    <xf numFmtId="164" fontId="11" fillId="0" borderId="0" xfId="6" applyNumberFormat="1" applyFont="1" applyFill="1" applyBorder="1" applyAlignment="1">
      <alignment horizontal="right" vertical="center" wrapText="1"/>
    </xf>
    <xf numFmtId="164" fontId="5" fillId="2" borderId="0" xfId="5" applyNumberFormat="1" applyFont="1" applyFill="1" applyAlignment="1">
      <alignment horizontal="right" vertical="center" wrapText="1"/>
    </xf>
    <xf numFmtId="164" fontId="5" fillId="0" borderId="0" xfId="5" applyNumberFormat="1" applyFont="1" applyAlignment="1">
      <alignment horizontal="left" vertical="center" wrapText="1"/>
    </xf>
    <xf numFmtId="164" fontId="3" fillId="0" borderId="0" xfId="7" applyNumberFormat="1" applyAlignment="1">
      <alignment horizontal="left" vertical="center" wrapText="1"/>
    </xf>
    <xf numFmtId="164" fontId="3" fillId="0" borderId="0" xfId="5" applyNumberFormat="1" applyFont="1" applyAlignment="1">
      <alignment vertical="center" wrapText="1"/>
    </xf>
    <xf numFmtId="164" fontId="5" fillId="0" borderId="0" xfId="5" applyNumberFormat="1" applyFont="1" applyAlignment="1">
      <alignment horizontal="right" vertical="center" wrapText="1"/>
    </xf>
    <xf numFmtId="164" fontId="11" fillId="0" borderId="0" xfId="5" applyNumberFormat="1" applyFont="1" applyAlignment="1">
      <alignment horizontal="right" vertical="center" wrapText="1"/>
    </xf>
    <xf numFmtId="164" fontId="13" fillId="0" borderId="3" xfId="5" applyNumberFormat="1" applyFont="1" applyBorder="1" applyAlignment="1">
      <alignment vertical="center" wrapText="1"/>
    </xf>
    <xf numFmtId="164" fontId="18" fillId="3" borderId="0" xfId="5" applyNumberFormat="1" applyFont="1" applyFill="1" applyAlignment="1">
      <alignment vertical="center" wrapText="1"/>
    </xf>
    <xf numFmtId="164" fontId="11" fillId="3" borderId="0" xfId="6" applyNumberFormat="1" applyFont="1" applyFill="1" applyBorder="1" applyAlignment="1">
      <alignment horizontal="right" vertical="center" wrapText="1"/>
    </xf>
    <xf numFmtId="164" fontId="5" fillId="3" borderId="0" xfId="5" applyNumberFormat="1" applyFont="1" applyFill="1" applyAlignment="1">
      <alignment vertical="center" wrapText="1"/>
    </xf>
    <xf numFmtId="0" fontId="14" fillId="0" borderId="0" xfId="2" applyFont="1" applyAlignment="1">
      <alignment vertical="center" wrapText="1"/>
    </xf>
    <xf numFmtId="0" fontId="11" fillId="0" borderId="0" xfId="2" applyFont="1" applyAlignment="1">
      <alignment vertical="center" wrapText="1"/>
    </xf>
    <xf numFmtId="0" fontId="17" fillId="0" borderId="0" xfId="3" applyFont="1" applyAlignment="1">
      <alignment horizontal="left" wrapText="1"/>
    </xf>
    <xf numFmtId="0" fontId="11" fillId="0" borderId="0" xfId="4" applyFont="1" applyAlignment="1">
      <alignment horizontal="left" vertical="center" wrapText="1"/>
    </xf>
    <xf numFmtId="0" fontId="11" fillId="0" borderId="0" xfId="4" applyFont="1" applyAlignment="1">
      <alignment vertical="center" wrapText="1"/>
    </xf>
    <xf numFmtId="0" fontId="11" fillId="0" borderId="0" xfId="4" applyFont="1" applyAlignment="1">
      <alignment horizontal="right" vertical="center" wrapText="1"/>
    </xf>
    <xf numFmtId="164" fontId="19" fillId="0" borderId="0" xfId="3" applyNumberFormat="1" applyFont="1" applyAlignment="1">
      <alignment horizontal="left" wrapText="1"/>
    </xf>
    <xf numFmtId="164" fontId="17" fillId="0" borderId="0" xfId="5" applyNumberFormat="1" applyFont="1" applyAlignment="1">
      <alignment horizontal="left" vertical="center" wrapText="1"/>
    </xf>
    <xf numFmtId="164" fontId="5" fillId="0" borderId="0" xfId="7" applyNumberFormat="1" applyFont="1" applyAlignment="1">
      <alignment horizontal="left" vertical="center" wrapText="1"/>
    </xf>
    <xf numFmtId="164" fontId="11" fillId="4" borderId="0" xfId="6" applyNumberFormat="1" applyFont="1" applyFill="1" applyBorder="1" applyAlignment="1">
      <alignment horizontal="right" vertical="center" wrapText="1"/>
    </xf>
    <xf numFmtId="164" fontId="3" fillId="0" borderId="0" xfId="1" applyNumberFormat="1" applyFont="1" applyAlignment="1">
      <alignment horizontal="center" wrapText="1"/>
    </xf>
    <xf numFmtId="164" fontId="4" fillId="0" borderId="0" xfId="1" applyNumberFormat="1" applyFont="1" applyAlignment="1">
      <alignment horizontal="right" wrapText="1"/>
    </xf>
    <xf numFmtId="0" fontId="6" fillId="0" borderId="0" xfId="1" applyFont="1" applyAlignment="1">
      <alignment wrapText="1"/>
    </xf>
    <xf numFmtId="164" fontId="5" fillId="0" borderId="2" xfId="1" applyNumberFormat="1" applyFont="1" applyBorder="1" applyAlignment="1">
      <alignment horizontal="left" wrapText="1"/>
    </xf>
    <xf numFmtId="164" fontId="3" fillId="0" borderId="0" xfId="1" applyNumberFormat="1" applyFont="1" applyAlignment="1">
      <alignment horizontal="left" wrapText="1"/>
    </xf>
    <xf numFmtId="0" fontId="11" fillId="0" borderId="2" xfId="0" applyFont="1" applyBorder="1" applyAlignment="1">
      <alignment wrapText="1"/>
    </xf>
    <xf numFmtId="0" fontId="13" fillId="0" borderId="3" xfId="0" applyFont="1" applyBorder="1" applyAlignment="1">
      <alignment wrapText="1"/>
    </xf>
    <xf numFmtId="164" fontId="12" fillId="0" borderId="3" xfId="0" applyNumberFormat="1" applyFont="1" applyBorder="1" applyAlignment="1">
      <alignment horizontal="right" wrapText="1"/>
    </xf>
    <xf numFmtId="164" fontId="11" fillId="2" borderId="3" xfId="0" applyNumberFormat="1" applyFont="1" applyFill="1" applyBorder="1" applyAlignment="1">
      <alignment horizontal="right" wrapText="1"/>
    </xf>
    <xf numFmtId="0" fontId="6" fillId="0" borderId="0" xfId="1" applyFont="1" applyAlignment="1">
      <alignment horizontal="center" wrapText="1"/>
    </xf>
    <xf numFmtId="0" fontId="6" fillId="0" borderId="0" xfId="1" applyFont="1" applyAlignment="1">
      <alignment horizontal="right" wrapText="1"/>
    </xf>
    <xf numFmtId="0" fontId="3" fillId="0" borderId="2" xfId="2" applyFont="1" applyBorder="1" applyAlignment="1">
      <alignment wrapText="1"/>
    </xf>
    <xf numFmtId="164" fontId="5" fillId="0" borderId="2" xfId="2" applyNumberFormat="1" applyFont="1" applyBorder="1" applyAlignment="1">
      <alignment horizontal="right" wrapText="1"/>
    </xf>
    <xf numFmtId="164" fontId="5" fillId="2" borderId="2" xfId="2" applyNumberFormat="1" applyFont="1" applyFill="1" applyBorder="1" applyAlignment="1">
      <alignment horizontal="right" wrapText="1"/>
    </xf>
    <xf numFmtId="164" fontId="5" fillId="0" borderId="0" xfId="2" applyNumberFormat="1" applyFont="1" applyAlignment="1">
      <alignment horizontal="left" wrapText="1"/>
    </xf>
    <xf numFmtId="164" fontId="5" fillId="0" borderId="0" xfId="2" applyNumberFormat="1" applyFont="1" applyAlignment="1">
      <alignment horizontal="right" wrapText="1"/>
    </xf>
    <xf numFmtId="164" fontId="5" fillId="2" borderId="0" xfId="2" applyNumberFormat="1" applyFont="1" applyFill="1" applyAlignment="1">
      <alignment horizontal="right" wrapText="1"/>
    </xf>
    <xf numFmtId="164" fontId="5" fillId="0" borderId="0" xfId="2" applyNumberFormat="1" applyFont="1" applyAlignment="1">
      <alignment horizontal="left" vertical="top" wrapText="1"/>
    </xf>
    <xf numFmtId="164" fontId="3" fillId="2" borderId="0" xfId="2" applyNumberFormat="1" applyFont="1" applyFill="1" applyAlignment="1">
      <alignment horizontal="right" wrapText="1"/>
    </xf>
    <xf numFmtId="164" fontId="3" fillId="0" borderId="0" xfId="2" applyNumberFormat="1" applyFont="1" applyAlignment="1">
      <alignment horizontal="right" wrapText="1"/>
    </xf>
    <xf numFmtId="164" fontId="3" fillId="0" borderId="0" xfId="2" applyNumberFormat="1" applyFont="1" applyAlignment="1">
      <alignment horizontal="left" wrapText="1"/>
    </xf>
    <xf numFmtId="164" fontId="13" fillId="0" borderId="0" xfId="0" applyNumberFormat="1" applyFont="1" applyAlignment="1">
      <alignment vertical="center" wrapText="1"/>
    </xf>
    <xf numFmtId="164" fontId="5" fillId="0" borderId="0" xfId="0" applyNumberFormat="1" applyFont="1" applyAlignment="1">
      <alignment horizontal="right" wrapText="1"/>
    </xf>
    <xf numFmtId="164" fontId="3" fillId="0" borderId="0" xfId="0" applyNumberFormat="1" applyFont="1" applyAlignment="1">
      <alignment horizontal="right" wrapText="1"/>
    </xf>
    <xf numFmtId="164" fontId="13" fillId="0" borderId="0" xfId="0" applyNumberFormat="1" applyFont="1" applyAlignment="1">
      <alignment horizontal="right" wrapText="1"/>
    </xf>
    <xf numFmtId="164" fontId="13" fillId="2" borderId="0" xfId="0" applyNumberFormat="1" applyFont="1" applyFill="1" applyAlignment="1">
      <alignment horizontal="right" wrapText="1"/>
    </xf>
    <xf numFmtId="164" fontId="11" fillId="0" borderId="0" xfId="2" applyNumberFormat="1" applyFont="1" applyAlignment="1">
      <alignment horizontal="left" vertical="top" wrapText="1"/>
    </xf>
    <xf numFmtId="164" fontId="3" fillId="2" borderId="0" xfId="0" applyNumberFormat="1" applyFont="1" applyFill="1" applyAlignment="1">
      <alignment horizontal="right" wrapText="1"/>
    </xf>
    <xf numFmtId="164" fontId="11" fillId="3" borderId="0" xfId="0" applyNumberFormat="1" applyFont="1" applyFill="1" applyAlignment="1">
      <alignment horizontal="left" vertical="center" wrapText="1"/>
    </xf>
    <xf numFmtId="164" fontId="11" fillId="0" borderId="0" xfId="0" applyNumberFormat="1" applyFont="1" applyAlignment="1">
      <alignment horizontal="left" vertical="top" wrapText="1"/>
    </xf>
    <xf numFmtId="2" fontId="11" fillId="0" borderId="0" xfId="2" applyNumberFormat="1" applyFont="1" applyAlignment="1">
      <alignment vertical="center" wrapText="1"/>
    </xf>
    <xf numFmtId="2" fontId="13" fillId="0" borderId="0" xfId="2" applyNumberFormat="1" applyFont="1" applyAlignment="1">
      <alignment vertical="center" wrapText="1"/>
    </xf>
    <xf numFmtId="2" fontId="11" fillId="0" borderId="0" xfId="2" applyNumberFormat="1" applyFont="1" applyAlignment="1">
      <alignment horizontal="right" vertical="center" wrapText="1"/>
    </xf>
    <xf numFmtId="164" fontId="11" fillId="0" borderId="2" xfId="2" applyNumberFormat="1" applyFont="1" applyBorder="1" applyAlignment="1">
      <alignment horizontal="right" vertical="center" wrapText="1"/>
    </xf>
    <xf numFmtId="164" fontId="11" fillId="0" borderId="0" xfId="6" applyNumberFormat="1" applyFont="1" applyBorder="1" applyAlignment="1">
      <alignment vertical="center" wrapText="1"/>
    </xf>
    <xf numFmtId="164" fontId="11" fillId="0" borderId="0" xfId="6" applyNumberFormat="1" applyFont="1" applyFill="1" applyBorder="1" applyAlignment="1">
      <alignment vertical="center" wrapText="1"/>
    </xf>
    <xf numFmtId="164" fontId="5" fillId="0" borderId="0" xfId="2" applyNumberFormat="1" applyFont="1" applyAlignment="1">
      <alignment horizontal="left" vertical="center" wrapText="1"/>
    </xf>
    <xf numFmtId="164" fontId="11" fillId="0" borderId="0" xfId="2" applyNumberFormat="1" applyFont="1" applyAlignment="1">
      <alignment horizontal="right" vertical="center" wrapText="1"/>
    </xf>
    <xf numFmtId="0" fontId="0" fillId="0" borderId="0" xfId="0" applyAlignment="1">
      <alignment wrapText="1"/>
    </xf>
    <xf numFmtId="164" fontId="11" fillId="0" borderId="0" xfId="0" applyNumberFormat="1" applyFont="1" applyAlignment="1">
      <alignment horizontal="left" vertical="center" wrapText="1"/>
    </xf>
    <xf numFmtId="164" fontId="11" fillId="0" borderId="0" xfId="8" applyNumberFormat="1" applyFont="1" applyBorder="1" applyAlignment="1">
      <alignment vertical="center" wrapText="1"/>
    </xf>
    <xf numFmtId="164" fontId="11" fillId="3" borderId="0" xfId="2" applyNumberFormat="1" applyFont="1" applyFill="1" applyAlignment="1">
      <alignment horizontal="left" vertical="center" wrapText="1"/>
    </xf>
    <xf numFmtId="3" fontId="11" fillId="0" borderId="0" xfId="6" applyNumberFormat="1" applyFont="1" applyBorder="1" applyAlignment="1">
      <alignment vertical="center" wrapText="1"/>
    </xf>
    <xf numFmtId="2" fontId="11" fillId="0" borderId="0" xfId="2" applyNumberFormat="1" applyFont="1" applyAlignment="1">
      <alignment horizontal="left" vertical="center" wrapText="1"/>
    </xf>
    <xf numFmtId="3" fontId="11" fillId="0" borderId="0" xfId="6" applyNumberFormat="1" applyFont="1" applyFill="1" applyBorder="1" applyAlignment="1">
      <alignment vertical="center" wrapText="1"/>
    </xf>
    <xf numFmtId="0" fontId="8" fillId="0" borderId="0" xfId="2" applyFont="1" applyAlignment="1">
      <alignment vertical="center" wrapText="1"/>
    </xf>
    <xf numFmtId="2" fontId="11" fillId="0" borderId="0" xfId="6" applyNumberFormat="1" applyFont="1" applyBorder="1" applyAlignment="1">
      <alignment horizontal="right" vertical="center" wrapText="1"/>
    </xf>
    <xf numFmtId="164" fontId="11" fillId="0" borderId="2" xfId="2" applyNumberFormat="1" applyFont="1" applyBorder="1" applyAlignment="1">
      <alignment vertical="center" wrapText="1"/>
    </xf>
    <xf numFmtId="164" fontId="11" fillId="2" borderId="0" xfId="6" applyNumberFormat="1" applyFont="1" applyFill="1" applyBorder="1" applyAlignment="1">
      <alignment vertical="center" wrapText="1"/>
    </xf>
    <xf numFmtId="164" fontId="20" fillId="0" borderId="0" xfId="7" applyNumberFormat="1" applyFont="1" applyAlignment="1">
      <alignment vertical="center" wrapText="1"/>
    </xf>
    <xf numFmtId="164" fontId="13" fillId="0" borderId="6" xfId="6" applyNumberFormat="1" applyFont="1" applyBorder="1" applyAlignment="1">
      <alignment wrapText="1"/>
    </xf>
    <xf numFmtId="164" fontId="13" fillId="2" borderId="6" xfId="6" applyNumberFormat="1" applyFont="1" applyFill="1" applyBorder="1" applyAlignment="1">
      <alignment wrapText="1"/>
    </xf>
    <xf numFmtId="165" fontId="11" fillId="0" borderId="0" xfId="6" applyNumberFormat="1" applyFont="1" applyBorder="1" applyAlignment="1">
      <alignment vertical="center" wrapText="1"/>
    </xf>
    <xf numFmtId="165" fontId="11" fillId="0" borderId="0" xfId="6" applyNumberFormat="1" applyFont="1" applyFill="1" applyBorder="1" applyAlignment="1">
      <alignment vertical="center" wrapText="1"/>
    </xf>
    <xf numFmtId="164" fontId="13" fillId="0" borderId="4" xfId="6" applyNumberFormat="1" applyFont="1" applyBorder="1" applyAlignment="1">
      <alignment wrapText="1"/>
    </xf>
    <xf numFmtId="164" fontId="13" fillId="2" borderId="4" xfId="6" applyNumberFormat="1" applyFont="1" applyFill="1" applyBorder="1" applyAlignment="1">
      <alignment wrapText="1"/>
    </xf>
    <xf numFmtId="164" fontId="11" fillId="0" borderId="0" xfId="2" applyNumberFormat="1" applyFont="1" applyAlignment="1">
      <alignment vertical="center" wrapText="1"/>
    </xf>
    <xf numFmtId="0" fontId="3" fillId="0" borderId="0" xfId="3" applyFont="1" applyAlignment="1">
      <alignment wrapText="1"/>
    </xf>
    <xf numFmtId="0" fontId="5" fillId="0" borderId="0" xfId="3" applyFont="1" applyAlignment="1">
      <alignment wrapText="1"/>
    </xf>
    <xf numFmtId="0" fontId="5" fillId="4" borderId="0" xfId="3" applyFont="1" applyFill="1" applyAlignment="1">
      <alignment wrapText="1"/>
    </xf>
    <xf numFmtId="0" fontId="23" fillId="0" borderId="0" xfId="3" applyFont="1" applyAlignment="1">
      <alignment wrapText="1"/>
    </xf>
    <xf numFmtId="164" fontId="5" fillId="0" borderId="2" xfId="3" applyNumberFormat="1" applyFont="1" applyBorder="1" applyAlignment="1">
      <alignment wrapText="1"/>
    </xf>
    <xf numFmtId="164" fontId="5" fillId="0" borderId="0" xfId="8" applyNumberFormat="1" applyFont="1" applyFill="1" applyBorder="1" applyAlignment="1">
      <alignment wrapText="1"/>
    </xf>
    <xf numFmtId="164" fontId="5" fillId="2" borderId="0" xfId="8" applyNumberFormat="1" applyFont="1" applyFill="1" applyBorder="1" applyAlignment="1">
      <alignment wrapText="1"/>
    </xf>
    <xf numFmtId="164" fontId="5" fillId="0" borderId="0" xfId="3" applyNumberFormat="1" applyFont="1" applyAlignment="1">
      <alignment horizontal="left" vertical="center" wrapText="1"/>
    </xf>
    <xf numFmtId="164" fontId="10" fillId="0" borderId="0" xfId="3" applyNumberFormat="1" applyFont="1" applyAlignment="1">
      <alignment horizontal="left" vertical="center" wrapText="1"/>
    </xf>
    <xf numFmtId="164" fontId="7" fillId="0" borderId="0" xfId="3" applyNumberFormat="1" applyFont="1" applyAlignment="1">
      <alignment horizontal="left" vertical="center" wrapText="1"/>
    </xf>
    <xf numFmtId="164" fontId="23" fillId="0" borderId="0" xfId="3" applyNumberFormat="1" applyFont="1" applyAlignment="1">
      <alignment wrapText="1"/>
    </xf>
    <xf numFmtId="164" fontId="5" fillId="0" borderId="0" xfId="3" applyNumberFormat="1" applyFont="1" applyAlignment="1">
      <alignment vertical="center" wrapText="1"/>
    </xf>
    <xf numFmtId="164" fontId="5" fillId="0" borderId="0" xfId="3" applyNumberFormat="1" applyFont="1" applyAlignment="1">
      <alignment wrapText="1"/>
    </xf>
    <xf numFmtId="164" fontId="11" fillId="0" borderId="2" xfId="0" applyNumberFormat="1" applyFont="1" applyBorder="1" applyAlignment="1">
      <alignment horizontal="left" vertical="top" wrapText="1"/>
    </xf>
    <xf numFmtId="0" fontId="22" fillId="0" borderId="0" xfId="3" applyFont="1" applyAlignment="1">
      <alignment wrapText="1"/>
    </xf>
    <xf numFmtId="0" fontId="5" fillId="0" borderId="0" xfId="3" quotePrefix="1" applyFont="1" applyAlignment="1">
      <alignment wrapText="1"/>
    </xf>
    <xf numFmtId="0" fontId="13" fillId="0" borderId="0" xfId="1" applyFont="1" applyAlignment="1">
      <alignment vertical="center" wrapText="1"/>
    </xf>
    <xf numFmtId="0" fontId="5" fillId="0" borderId="0" xfId="1" applyFont="1" applyAlignment="1">
      <alignment horizontal="right" wrapText="1"/>
    </xf>
    <xf numFmtId="0" fontId="3" fillId="0" borderId="0" xfId="1" applyFont="1" applyAlignment="1">
      <alignment wrapText="1"/>
    </xf>
    <xf numFmtId="0" fontId="3" fillId="0" borderId="0" xfId="1" applyFont="1" applyAlignment="1">
      <alignment horizontal="center" vertical="center" wrapText="1"/>
    </xf>
    <xf numFmtId="0" fontId="5" fillId="0" borderId="2" xfId="1" applyFont="1" applyBorder="1" applyAlignment="1">
      <alignment wrapText="1"/>
    </xf>
    <xf numFmtId="164" fontId="5" fillId="0" borderId="0" xfId="1" applyNumberFormat="1" applyFont="1" applyAlignment="1">
      <alignment horizontal="left" vertical="center" wrapText="1"/>
    </xf>
    <xf numFmtId="164" fontId="3" fillId="0" borderId="0" xfId="1" applyNumberFormat="1" applyFont="1" applyAlignment="1">
      <alignment horizontal="left" vertical="center" wrapText="1"/>
    </xf>
    <xf numFmtId="164" fontId="3" fillId="0" borderId="1" xfId="1" applyNumberFormat="1" applyFont="1" applyBorder="1" applyAlignment="1">
      <alignment horizontal="left" vertical="center" wrapText="1"/>
    </xf>
    <xf numFmtId="164" fontId="3" fillId="0" borderId="7" xfId="1" applyNumberFormat="1" applyFont="1" applyBorder="1" applyAlignment="1">
      <alignment wrapText="1"/>
    </xf>
    <xf numFmtId="164" fontId="3" fillId="0" borderId="6" xfId="1" applyNumberFormat="1" applyFont="1" applyBorder="1" applyAlignment="1">
      <alignment horizontal="left" vertical="center" wrapText="1"/>
    </xf>
    <xf numFmtId="164" fontId="3" fillId="0" borderId="6" xfId="1" applyNumberFormat="1" applyFont="1" applyBorder="1" applyAlignment="1">
      <alignment vertical="center" wrapText="1"/>
    </xf>
    <xf numFmtId="0" fontId="15" fillId="0" borderId="0" xfId="0" applyFont="1" applyAlignment="1">
      <alignment horizontal="left" wrapText="1"/>
    </xf>
    <xf numFmtId="164" fontId="11" fillId="0" borderId="2" xfId="6" applyNumberFormat="1" applyFont="1" applyBorder="1" applyAlignment="1">
      <alignment vertical="center" wrapText="1"/>
    </xf>
    <xf numFmtId="164" fontId="11" fillId="2" borderId="2" xfId="6" applyNumberFormat="1" applyFont="1" applyFill="1" applyBorder="1" applyAlignment="1">
      <alignment vertical="center" wrapText="1"/>
    </xf>
    <xf numFmtId="164" fontId="13" fillId="0" borderId="0" xfId="6" applyNumberFormat="1" applyFont="1" applyBorder="1" applyAlignment="1">
      <alignment vertical="center" wrapText="1"/>
    </xf>
    <xf numFmtId="164" fontId="13" fillId="2" borderId="0" xfId="6" applyNumberFormat="1" applyFont="1" applyFill="1" applyBorder="1" applyAlignment="1">
      <alignment vertical="center" wrapText="1"/>
    </xf>
    <xf numFmtId="0" fontId="5" fillId="0" borderId="0" xfId="0" applyFont="1" applyAlignment="1">
      <alignment horizontal="left" wrapText="1"/>
    </xf>
    <xf numFmtId="0" fontId="3" fillId="0" borderId="0" xfId="2" applyFont="1" applyAlignment="1">
      <alignment vertical="center" wrapText="1"/>
    </xf>
    <xf numFmtId="0" fontId="5" fillId="0" borderId="0" xfId="3" applyFont="1" applyAlignment="1">
      <alignment horizontal="left" wrapText="1"/>
    </xf>
    <xf numFmtId="164" fontId="13" fillId="0" borderId="4" xfId="2" applyNumberFormat="1" applyFont="1" applyBorder="1" applyAlignment="1">
      <alignment vertical="center" wrapText="1"/>
    </xf>
    <xf numFmtId="164" fontId="13" fillId="2" borderId="6" xfId="2" applyNumberFormat="1" applyFont="1" applyFill="1" applyBorder="1" applyAlignment="1">
      <alignment vertical="center" wrapText="1"/>
    </xf>
    <xf numFmtId="164" fontId="11" fillId="0" borderId="0" xfId="7" applyNumberFormat="1" applyFont="1" applyAlignment="1">
      <alignment horizontal="left" vertical="center" wrapText="1"/>
    </xf>
    <xf numFmtId="164" fontId="11" fillId="0" borderId="0" xfId="6" applyNumberFormat="1" applyFont="1" applyBorder="1" applyAlignment="1">
      <alignment wrapText="1"/>
    </xf>
    <xf numFmtId="164" fontId="11" fillId="2" borderId="0" xfId="6" applyNumberFormat="1" applyFont="1" applyFill="1" applyBorder="1" applyAlignment="1">
      <alignment wrapText="1"/>
    </xf>
    <xf numFmtId="164" fontId="13" fillId="0" borderId="8" xfId="6" applyNumberFormat="1" applyFont="1" applyBorder="1" applyAlignment="1">
      <alignment wrapText="1"/>
    </xf>
    <xf numFmtId="164" fontId="13" fillId="2" borderId="8" xfId="6" applyNumberFormat="1" applyFont="1" applyFill="1" applyBorder="1" applyAlignment="1">
      <alignment wrapText="1"/>
    </xf>
    <xf numFmtId="164" fontId="10" fillId="0" borderId="0" xfId="3" applyNumberFormat="1" applyFont="1" applyAlignment="1">
      <alignment horizontal="left" wrapText="1"/>
    </xf>
    <xf numFmtId="164" fontId="7" fillId="0" borderId="0" xfId="8" applyNumberFormat="1" applyFont="1" applyFill="1" applyBorder="1" applyAlignment="1">
      <alignment wrapText="1"/>
    </xf>
    <xf numFmtId="164" fontId="7" fillId="2" borderId="0" xfId="8" applyNumberFormat="1" applyFont="1" applyFill="1" applyBorder="1" applyAlignment="1">
      <alignment wrapText="1"/>
    </xf>
    <xf numFmtId="164" fontId="7" fillId="0" borderId="0" xfId="3" applyNumberFormat="1" applyFont="1" applyAlignment="1">
      <alignment horizontal="left" wrapText="1"/>
    </xf>
    <xf numFmtId="164" fontId="5" fillId="2" borderId="0" xfId="3" applyNumberFormat="1" applyFont="1" applyFill="1" applyAlignment="1">
      <alignment wrapText="1"/>
    </xf>
    <xf numFmtId="164" fontId="3" fillId="0" borderId="3" xfId="3" applyNumberFormat="1" applyFont="1" applyBorder="1" applyAlignment="1">
      <alignment vertical="center" wrapText="1"/>
    </xf>
    <xf numFmtId="164" fontId="13" fillId="0" borderId="0" xfId="1" applyNumberFormat="1" applyFont="1" applyAlignment="1">
      <alignment vertical="center" wrapText="1"/>
    </xf>
    <xf numFmtId="0" fontId="5" fillId="4" borderId="0" xfId="1" applyFont="1" applyFill="1" applyAlignment="1">
      <alignment wrapText="1"/>
    </xf>
    <xf numFmtId="0" fontId="5" fillId="4" borderId="0" xfId="1" applyFont="1" applyFill="1" applyAlignment="1">
      <alignment horizontal="right" wrapText="1"/>
    </xf>
    <xf numFmtId="0" fontId="2" fillId="0" borderId="0" xfId="1" applyAlignment="1">
      <alignment wrapText="1"/>
    </xf>
    <xf numFmtId="0" fontId="3" fillId="4" borderId="0" xfId="1" applyFont="1" applyFill="1" applyAlignment="1">
      <alignment wrapText="1"/>
    </xf>
    <xf numFmtId="0" fontId="3" fillId="4" borderId="0" xfId="1" applyFont="1" applyFill="1" applyAlignment="1">
      <alignment horizontal="center" vertical="center" wrapText="1"/>
    </xf>
    <xf numFmtId="0" fontId="14" fillId="4" borderId="0" xfId="1" applyFont="1" applyFill="1" applyAlignment="1">
      <alignment horizontal="center" vertical="center" wrapText="1"/>
    </xf>
    <xf numFmtId="0" fontId="24" fillId="0" borderId="0" xfId="1" applyFont="1" applyAlignment="1">
      <alignment wrapText="1"/>
    </xf>
    <xf numFmtId="3" fontId="5" fillId="0" borderId="0" xfId="1" applyNumberFormat="1" applyFont="1" applyAlignment="1">
      <alignment wrapText="1"/>
    </xf>
    <xf numFmtId="3" fontId="5" fillId="0" borderId="0" xfId="1" applyNumberFormat="1" applyFont="1" applyAlignment="1">
      <alignment horizontal="right" wrapText="1"/>
    </xf>
    <xf numFmtId="0" fontId="9" fillId="0" borderId="0" xfId="1" applyFont="1" applyAlignment="1">
      <alignment wrapText="1"/>
    </xf>
    <xf numFmtId="0" fontId="5" fillId="0" borderId="0" xfId="1" applyFont="1" applyAlignment="1">
      <alignment horizontal="left" wrapText="1"/>
    </xf>
    <xf numFmtId="164" fontId="5" fillId="0" borderId="9" xfId="1" applyNumberFormat="1" applyFont="1" applyBorder="1" applyAlignment="1">
      <alignment wrapText="1"/>
    </xf>
    <xf numFmtId="0" fontId="15" fillId="0" borderId="0" xfId="0" applyFont="1" applyAlignment="1">
      <alignment horizontal="left" vertical="top" wrapText="1"/>
    </xf>
    <xf numFmtId="3" fontId="2" fillId="0" borderId="0" xfId="1" applyNumberFormat="1" applyAlignment="1">
      <alignment wrapText="1"/>
    </xf>
    <xf numFmtId="3" fontId="2" fillId="0" borderId="0" xfId="1" applyNumberFormat="1" applyAlignment="1">
      <alignment horizontal="right" wrapText="1"/>
    </xf>
    <xf numFmtId="0" fontId="2" fillId="0" borderId="0" xfId="1" applyAlignment="1">
      <alignment horizontal="right" wrapText="1"/>
    </xf>
    <xf numFmtId="164" fontId="7" fillId="0" borderId="10" xfId="1" applyNumberFormat="1" applyFont="1" applyBorder="1" applyAlignment="1">
      <alignment horizontal="right" wrapText="1"/>
    </xf>
    <xf numFmtId="164" fontId="5" fillId="0" borderId="10" xfId="1" applyNumberFormat="1" applyFont="1" applyBorder="1" applyAlignment="1">
      <alignment horizontal="right" wrapText="1"/>
    </xf>
    <xf numFmtId="164" fontId="5" fillId="0" borderId="11" xfId="1" applyNumberFormat="1" applyFont="1" applyBorder="1" applyAlignment="1">
      <alignment horizontal="right" wrapText="1"/>
    </xf>
    <xf numFmtId="164" fontId="5" fillId="2" borderId="10" xfId="1" applyNumberFormat="1" applyFont="1" applyFill="1" applyBorder="1" applyAlignment="1">
      <alignment horizontal="right" wrapText="1"/>
    </xf>
    <xf numFmtId="164" fontId="3" fillId="0" borderId="12" xfId="1" applyNumberFormat="1" applyFont="1" applyBorder="1" applyAlignment="1">
      <alignment wrapText="1"/>
    </xf>
    <xf numFmtId="164" fontId="3" fillId="2" borderId="12" xfId="1" applyNumberFormat="1" applyFont="1" applyFill="1" applyBorder="1" applyAlignment="1">
      <alignment wrapText="1"/>
    </xf>
    <xf numFmtId="0" fontId="12" fillId="0" borderId="10" xfId="0" applyFont="1" applyBorder="1" applyAlignment="1">
      <alignment horizontal="right" wrapText="1"/>
    </xf>
    <xf numFmtId="0" fontId="11" fillId="2" borderId="10" xfId="0" applyFont="1" applyFill="1" applyBorder="1" applyAlignment="1">
      <alignment horizontal="right" wrapText="1"/>
    </xf>
    <xf numFmtId="164" fontId="13" fillId="0" borderId="10" xfId="5" applyNumberFormat="1" applyFont="1" applyBorder="1" applyAlignment="1">
      <alignment horizontal="left" vertical="top" wrapText="1"/>
    </xf>
    <xf numFmtId="164" fontId="11" fillId="0" borderId="10" xfId="6" applyNumberFormat="1" applyFont="1" applyFill="1" applyBorder="1" applyAlignment="1">
      <alignment horizontal="right" wrapText="1"/>
    </xf>
    <xf numFmtId="164" fontId="11" fillId="2" borderId="10" xfId="6" applyNumberFormat="1" applyFont="1" applyFill="1" applyBorder="1" applyAlignment="1">
      <alignment horizontal="right" wrapText="1"/>
    </xf>
    <xf numFmtId="164" fontId="3" fillId="2" borderId="10" xfId="7" applyNumberFormat="1" applyFill="1" applyBorder="1" applyAlignment="1">
      <alignment vertical="center" wrapText="1"/>
    </xf>
    <xf numFmtId="164" fontId="3" fillId="2" borderId="10" xfId="7" applyNumberFormat="1" applyFill="1" applyBorder="1" applyAlignment="1">
      <alignment horizontal="left" vertical="center" wrapText="1"/>
    </xf>
    <xf numFmtId="164" fontId="13" fillId="0" borderId="10" xfId="6" applyNumberFormat="1" applyFont="1" applyFill="1" applyBorder="1" applyAlignment="1">
      <alignment horizontal="right" vertical="center" wrapText="1"/>
    </xf>
    <xf numFmtId="164" fontId="13" fillId="2" borderId="10" xfId="6" applyNumberFormat="1" applyFont="1" applyFill="1" applyBorder="1" applyAlignment="1">
      <alignment horizontal="right" vertical="center" wrapText="1"/>
    </xf>
    <xf numFmtId="164" fontId="11" fillId="0" borderId="13" xfId="5" applyNumberFormat="1" applyFont="1" applyBorder="1" applyAlignment="1">
      <alignment vertical="center" wrapText="1"/>
    </xf>
    <xf numFmtId="164" fontId="13" fillId="0" borderId="14" xfId="5" applyNumberFormat="1" applyFont="1" applyBorder="1" applyAlignment="1">
      <alignment vertical="center" wrapText="1"/>
    </xf>
    <xf numFmtId="164" fontId="5" fillId="0" borderId="15" xfId="5" applyNumberFormat="1" applyFont="1" applyBorder="1" applyAlignment="1">
      <alignment horizontal="right" vertical="center" wrapText="1"/>
    </xf>
    <xf numFmtId="164" fontId="5" fillId="2" borderId="15" xfId="5" applyNumberFormat="1" applyFont="1" applyFill="1" applyBorder="1" applyAlignment="1">
      <alignment horizontal="right" vertical="center" wrapText="1"/>
    </xf>
    <xf numFmtId="164" fontId="11" fillId="0" borderId="12" xfId="6" applyNumberFormat="1" applyFont="1" applyFill="1" applyBorder="1" applyAlignment="1">
      <alignment horizontal="right" vertical="center" wrapText="1"/>
    </xf>
    <xf numFmtId="164" fontId="11" fillId="2" borderId="12" xfId="6" applyNumberFormat="1" applyFont="1" applyFill="1" applyBorder="1" applyAlignment="1">
      <alignment horizontal="right" vertical="center" wrapText="1"/>
    </xf>
    <xf numFmtId="164" fontId="5" fillId="0" borderId="10" xfId="2" applyNumberFormat="1" applyFont="1" applyBorder="1" applyAlignment="1">
      <alignment horizontal="right" wrapText="1"/>
    </xf>
    <xf numFmtId="164" fontId="5" fillId="2" borderId="10" xfId="2" applyNumberFormat="1" applyFont="1" applyFill="1" applyBorder="1" applyAlignment="1">
      <alignment horizontal="right" wrapText="1"/>
    </xf>
    <xf numFmtId="164" fontId="3" fillId="0" borderId="10" xfId="2" applyNumberFormat="1" applyFont="1" applyBorder="1" applyAlignment="1">
      <alignment horizontal="right" wrapText="1"/>
    </xf>
    <xf numFmtId="164" fontId="3" fillId="2" borderId="10" xfId="2" applyNumberFormat="1" applyFont="1" applyFill="1" applyBorder="1" applyAlignment="1">
      <alignment horizontal="right" wrapText="1"/>
    </xf>
    <xf numFmtId="164" fontId="11" fillId="0" borderId="10" xfId="0" applyNumberFormat="1" applyFont="1" applyBorder="1" applyAlignment="1">
      <alignment horizontal="right" vertical="center" wrapText="1"/>
    </xf>
    <xf numFmtId="164" fontId="11" fillId="5" borderId="10" xfId="0" applyNumberFormat="1" applyFont="1" applyFill="1" applyBorder="1" applyAlignment="1">
      <alignment horizontal="right" vertical="center" wrapText="1"/>
    </xf>
    <xf numFmtId="164" fontId="3" fillId="0" borderId="10" xfId="0" applyNumberFormat="1" applyFont="1" applyBorder="1" applyAlignment="1">
      <alignment horizontal="right" wrapText="1"/>
    </xf>
    <xf numFmtId="164" fontId="3" fillId="2" borderId="10" xfId="0" applyNumberFormat="1" applyFont="1" applyFill="1" applyBorder="1" applyAlignment="1">
      <alignment horizontal="right" wrapText="1"/>
    </xf>
    <xf numFmtId="164" fontId="20" fillId="0" borderId="12" xfId="6" applyNumberFormat="1" applyFont="1" applyBorder="1" applyAlignment="1">
      <alignment vertical="center"/>
    </xf>
    <xf numFmtId="164" fontId="20" fillId="2" borderId="12" xfId="6" applyNumberFormat="1" applyFont="1" applyFill="1" applyBorder="1" applyAlignment="1">
      <alignment vertical="center"/>
    </xf>
    <xf numFmtId="164" fontId="11" fillId="0" borderId="12" xfId="6" applyNumberFormat="1" applyFont="1" applyBorder="1" applyAlignment="1">
      <alignment vertical="center"/>
    </xf>
    <xf numFmtId="164" fontId="11" fillId="2" borderId="12" xfId="6" applyNumberFormat="1" applyFont="1" applyFill="1" applyBorder="1" applyAlignment="1">
      <alignment vertical="center"/>
    </xf>
    <xf numFmtId="164" fontId="13" fillId="0" borderId="12" xfId="6" applyNumberFormat="1" applyFont="1" applyBorder="1" applyAlignment="1">
      <alignment vertical="center"/>
    </xf>
    <xf numFmtId="164" fontId="13" fillId="2" borderId="12" xfId="6" applyNumberFormat="1" applyFont="1" applyFill="1" applyBorder="1" applyAlignment="1">
      <alignment vertical="center"/>
    </xf>
    <xf numFmtId="164" fontId="13" fillId="0" borderId="10" xfId="6" applyNumberFormat="1" applyFont="1" applyBorder="1" applyAlignment="1">
      <alignment vertical="center"/>
    </xf>
    <xf numFmtId="164" fontId="13" fillId="2" borderId="10" xfId="6" applyNumberFormat="1" applyFont="1" applyFill="1" applyBorder="1" applyAlignment="1">
      <alignment vertical="center"/>
    </xf>
    <xf numFmtId="164" fontId="20" fillId="0" borderId="12" xfId="6" applyNumberFormat="1" applyFont="1" applyFill="1" applyBorder="1" applyAlignment="1">
      <alignment vertical="center"/>
    </xf>
    <xf numFmtId="164" fontId="20" fillId="0" borderId="12" xfId="6" applyNumberFormat="1" applyFont="1" applyBorder="1" applyAlignment="1">
      <alignment vertical="center" wrapText="1"/>
    </xf>
    <xf numFmtId="164" fontId="20" fillId="0" borderId="13" xfId="6" applyNumberFormat="1" applyFont="1" applyBorder="1" applyAlignment="1">
      <alignment vertical="center" wrapText="1"/>
    </xf>
    <xf numFmtId="164" fontId="11" fillId="0" borderId="13" xfId="6" applyNumberFormat="1" applyFont="1" applyBorder="1" applyAlignment="1">
      <alignment vertical="center" wrapText="1"/>
    </xf>
    <xf numFmtId="164" fontId="13" fillId="0" borderId="12" xfId="6" applyNumberFormat="1" applyFont="1" applyBorder="1" applyAlignment="1">
      <alignment vertical="center" wrapText="1"/>
    </xf>
    <xf numFmtId="164" fontId="13" fillId="0" borderId="10" xfId="6" applyNumberFormat="1" applyFont="1" applyBorder="1" applyAlignment="1">
      <alignment vertical="center" wrapText="1"/>
    </xf>
    <xf numFmtId="164" fontId="13" fillId="2" borderId="12" xfId="6" applyNumberFormat="1" applyFont="1" applyFill="1" applyBorder="1" applyAlignment="1">
      <alignment vertical="center" wrapText="1"/>
    </xf>
    <xf numFmtId="164" fontId="13" fillId="0" borderId="13" xfId="6" applyNumberFormat="1" applyFont="1" applyBorder="1" applyAlignment="1">
      <alignment vertical="center" wrapText="1"/>
    </xf>
    <xf numFmtId="164" fontId="13" fillId="2" borderId="13" xfId="6" applyNumberFormat="1" applyFont="1" applyFill="1" applyBorder="1" applyAlignment="1">
      <alignment vertical="center" wrapText="1"/>
    </xf>
    <xf numFmtId="164" fontId="13" fillId="0" borderId="10" xfId="6" applyNumberFormat="1" applyFont="1" applyBorder="1" applyAlignment="1">
      <alignment wrapText="1"/>
    </xf>
    <xf numFmtId="164" fontId="13" fillId="2" borderId="10" xfId="6" applyNumberFormat="1" applyFont="1" applyFill="1" applyBorder="1" applyAlignment="1">
      <alignment wrapText="1"/>
    </xf>
    <xf numFmtId="164" fontId="13" fillId="0" borderId="12" xfId="6" applyNumberFormat="1" applyFont="1" applyBorder="1" applyAlignment="1">
      <alignment wrapText="1"/>
    </xf>
    <xf numFmtId="164" fontId="13" fillId="2" borderId="12" xfId="6" applyNumberFormat="1" applyFont="1" applyFill="1" applyBorder="1" applyAlignment="1">
      <alignment wrapText="1"/>
    </xf>
    <xf numFmtId="164" fontId="3" fillId="0" borderId="10" xfId="8" applyNumberFormat="1" applyFont="1" applyFill="1" applyBorder="1" applyAlignment="1">
      <alignment wrapText="1"/>
    </xf>
    <xf numFmtId="164" fontId="3" fillId="2" borderId="10" xfId="8" applyNumberFormat="1" applyFont="1" applyFill="1" applyBorder="1" applyAlignment="1">
      <alignment wrapText="1"/>
    </xf>
    <xf numFmtId="164" fontId="3" fillId="0" borderId="10" xfId="3" applyNumberFormat="1" applyFont="1" applyBorder="1" applyAlignment="1">
      <alignment wrapText="1"/>
    </xf>
    <xf numFmtId="0" fontId="5" fillId="0" borderId="10" xfId="1" applyFont="1" applyBorder="1" applyAlignment="1">
      <alignment horizontal="right" vertical="top" wrapText="1"/>
    </xf>
    <xf numFmtId="164" fontId="3" fillId="0" borderId="10" xfId="1" applyNumberFormat="1" applyFont="1" applyBorder="1" applyAlignment="1">
      <alignment wrapText="1"/>
    </xf>
    <xf numFmtId="164" fontId="20" fillId="2" borderId="13" xfId="6" applyNumberFormat="1" applyFont="1" applyFill="1" applyBorder="1" applyAlignment="1">
      <alignment vertical="center" wrapText="1"/>
    </xf>
    <xf numFmtId="164" fontId="20" fillId="2" borderId="12" xfId="6" applyNumberFormat="1" applyFont="1" applyFill="1" applyBorder="1" applyAlignment="1">
      <alignment vertical="center" wrapText="1"/>
    </xf>
    <xf numFmtId="164" fontId="20" fillId="0" borderId="10" xfId="6" applyNumberFormat="1" applyFont="1" applyBorder="1" applyAlignment="1">
      <alignment wrapText="1"/>
    </xf>
    <xf numFmtId="164" fontId="20" fillId="2" borderId="10" xfId="6" applyNumberFormat="1" applyFont="1" applyFill="1" applyBorder="1" applyAlignment="1">
      <alignment wrapText="1"/>
    </xf>
    <xf numFmtId="164" fontId="10" fillId="0" borderId="10" xfId="8" applyNumberFormat="1" applyFont="1" applyFill="1" applyBorder="1" applyAlignment="1">
      <alignment wrapText="1"/>
    </xf>
    <xf numFmtId="164" fontId="10" fillId="2" borderId="10" xfId="8" applyNumberFormat="1" applyFont="1" applyFill="1" applyBorder="1" applyAlignment="1">
      <alignment wrapText="1"/>
    </xf>
    <xf numFmtId="164" fontId="3" fillId="2" borderId="10" xfId="3" applyNumberFormat="1" applyFont="1" applyFill="1" applyBorder="1" applyAlignment="1">
      <alignment wrapText="1"/>
    </xf>
  </cellXfs>
  <cellStyles count="10">
    <cellStyle name="Comma 2" xfId="6" xr:uid="{B0CCA7A6-CFBC-44CE-B332-131D0DE31BA2}"/>
    <cellStyle name="Comma 3" xfId="8" xr:uid="{9B35F239-FC06-46C4-BBBE-04944C181312}"/>
    <cellStyle name="Headings" xfId="7" xr:uid="{AD284E78-C70A-4DEC-B569-6EAA56D7622D}"/>
    <cellStyle name="Normal" xfId="0" builtinId="0"/>
    <cellStyle name="Normal 2" xfId="1" xr:uid="{D28B97D4-8942-4CAB-BF32-B34E6B3B2015}"/>
    <cellStyle name="Normal 2 2" xfId="3" xr:uid="{191AE43F-2B37-4CF2-9068-F02933CD69AD}"/>
    <cellStyle name="Normal 2 2 2" xfId="9" xr:uid="{BCBC11D0-A867-4206-8967-EA592798CD6E}"/>
    <cellStyle name="Normal 3 2" xfId="5" xr:uid="{EDABC1A5-06AE-4693-873D-E60E95A18434}"/>
    <cellStyle name="Normal 4 2" xfId="2" xr:uid="{B196FD12-5A84-43E0-98F1-B75CB6099DF7}"/>
    <cellStyle name="Normal_Table 1 3 AEs and Variations to Outcomes - Measures 09-10" xfId="4" xr:uid="{F5258ED3-703A-4862-996F-016FF81832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9BFB4-71D7-47DA-BCFA-CF98137B0043}">
  <sheetPr>
    <tabColor rgb="FFFF0000"/>
  </sheetPr>
  <dimension ref="A1:F35"/>
  <sheetViews>
    <sheetView showGridLines="0" tabSelected="1" zoomScale="120" zoomScaleNormal="120" zoomScaleSheetLayoutView="110" workbookViewId="0">
      <selection activeCell="A8" sqref="A8"/>
    </sheetView>
  </sheetViews>
  <sheetFormatPr defaultColWidth="8.5703125" defaultRowHeight="11.9" customHeight="1" x14ac:dyDescent="0.15"/>
  <cols>
    <col min="1" max="1" width="33.5703125" style="111" customWidth="1"/>
    <col min="2" max="2" width="10.140625" style="118" customWidth="1"/>
    <col min="3" max="3" width="7.28515625" style="119" customWidth="1"/>
    <col min="4" max="4" width="7.5703125" style="111" customWidth="1"/>
    <col min="5" max="5" width="7.85546875" style="111" customWidth="1"/>
    <col min="6" max="16384" width="8.5703125" style="111"/>
  </cols>
  <sheetData>
    <row r="1" spans="1:5" ht="21.6" x14ac:dyDescent="0.2">
      <c r="A1" s="9" t="s">
        <v>0</v>
      </c>
      <c r="B1" s="109"/>
      <c r="C1" s="110"/>
      <c r="D1" s="9"/>
      <c r="E1" s="11"/>
    </row>
    <row r="2" spans="1:5" ht="21.6" x14ac:dyDescent="0.2">
      <c r="A2" s="9" t="s">
        <v>1</v>
      </c>
      <c r="B2" s="109"/>
      <c r="C2" s="2"/>
      <c r="D2" s="9"/>
      <c r="E2" s="20"/>
    </row>
    <row r="3" spans="1:5" ht="11.9" customHeight="1" x14ac:dyDescent="0.2">
      <c r="A3" s="9"/>
      <c r="B3" s="109"/>
      <c r="C3" s="2"/>
      <c r="D3" s="9"/>
      <c r="E3" s="20"/>
    </row>
    <row r="4" spans="1:5" ht="75.599999999999994" x14ac:dyDescent="0.2">
      <c r="A4" s="112"/>
      <c r="B4" s="231" t="s">
        <v>2</v>
      </c>
      <c r="C4" s="232" t="s">
        <v>3</v>
      </c>
      <c r="D4" s="233" t="s">
        <v>4</v>
      </c>
      <c r="E4" s="234" t="s">
        <v>5</v>
      </c>
    </row>
    <row r="5" spans="1:5" ht="11.9" customHeight="1" x14ac:dyDescent="0.2">
      <c r="A5" s="9" t="s">
        <v>6</v>
      </c>
      <c r="B5" s="1"/>
      <c r="C5" s="2">
        <v>9654</v>
      </c>
      <c r="D5" s="2"/>
      <c r="E5" s="3">
        <v>9654</v>
      </c>
    </row>
    <row r="6" spans="1:5" ht="11.9" customHeight="1" x14ac:dyDescent="0.2">
      <c r="A6" s="9" t="s">
        <v>7</v>
      </c>
      <c r="B6" s="1"/>
      <c r="C6" s="1"/>
      <c r="D6" s="1"/>
      <c r="E6" s="4"/>
    </row>
    <row r="7" spans="1:5" ht="21.6" x14ac:dyDescent="0.2">
      <c r="A7" s="5" t="s">
        <v>8</v>
      </c>
      <c r="B7" s="1"/>
      <c r="C7" s="1"/>
      <c r="D7" s="1"/>
      <c r="E7" s="4"/>
    </row>
    <row r="8" spans="1:5" ht="11.9" customHeight="1" x14ac:dyDescent="0.2">
      <c r="A8" s="5" t="s">
        <v>9</v>
      </c>
      <c r="B8" s="1">
        <v>20192</v>
      </c>
      <c r="C8" s="1">
        <v>20951</v>
      </c>
      <c r="D8" s="1">
        <v>42</v>
      </c>
      <c r="E8" s="6">
        <v>20993</v>
      </c>
    </row>
    <row r="9" spans="1:5" ht="11.9" customHeight="1" x14ac:dyDescent="0.2">
      <c r="A9" s="5" t="s">
        <v>10</v>
      </c>
      <c r="B9" s="1"/>
      <c r="C9" s="1"/>
      <c r="D9" s="1"/>
      <c r="E9" s="6"/>
    </row>
    <row r="10" spans="1:5" ht="11.9" customHeight="1" x14ac:dyDescent="0.2">
      <c r="A10" s="5" t="s">
        <v>11</v>
      </c>
      <c r="B10" s="1">
        <v>850</v>
      </c>
      <c r="C10" s="1">
        <v>550</v>
      </c>
      <c r="D10" s="1"/>
      <c r="E10" s="6">
        <v>550</v>
      </c>
    </row>
    <row r="11" spans="1:5" ht="11.9" customHeight="1" x14ac:dyDescent="0.2">
      <c r="A11" s="5" t="s">
        <v>12</v>
      </c>
      <c r="B11" s="235">
        <v>21042</v>
      </c>
      <c r="C11" s="235">
        <v>21501</v>
      </c>
      <c r="D11" s="235">
        <v>42</v>
      </c>
      <c r="E11" s="236">
        <v>21543</v>
      </c>
    </row>
    <row r="12" spans="1:5" ht="11.9" customHeight="1" x14ac:dyDescent="0.2">
      <c r="A12" s="9" t="s">
        <v>13</v>
      </c>
      <c r="B12" s="7">
        <v>21042</v>
      </c>
      <c r="C12" s="7">
        <v>21501</v>
      </c>
      <c r="D12" s="7">
        <v>42</v>
      </c>
      <c r="E12" s="236">
        <v>21543</v>
      </c>
    </row>
    <row r="13" spans="1:5" ht="11.9" customHeight="1" x14ac:dyDescent="0.2">
      <c r="A13" s="113" t="s">
        <v>14</v>
      </c>
      <c r="B13" s="1"/>
      <c r="C13" s="1"/>
      <c r="D13" s="1"/>
      <c r="E13" s="4"/>
    </row>
    <row r="14" spans="1:5" ht="11.9" customHeight="1" x14ac:dyDescent="0.2">
      <c r="A14" s="5" t="s">
        <v>15</v>
      </c>
      <c r="B14" s="1">
        <v>430</v>
      </c>
      <c r="C14" s="1">
        <v>255</v>
      </c>
      <c r="D14" s="1"/>
      <c r="E14" s="6">
        <v>255</v>
      </c>
    </row>
    <row r="15" spans="1:5" ht="11.9" customHeight="1" x14ac:dyDescent="0.2">
      <c r="A15" s="5" t="s">
        <v>16</v>
      </c>
      <c r="B15" s="1"/>
      <c r="C15" s="1"/>
      <c r="D15" s="1"/>
      <c r="E15" s="6">
        <v>0</v>
      </c>
    </row>
    <row r="16" spans="1:5" ht="11.9" customHeight="1" x14ac:dyDescent="0.2">
      <c r="A16" s="5" t="s">
        <v>17</v>
      </c>
      <c r="B16" s="1">
        <v>250</v>
      </c>
      <c r="C16" s="1">
        <v>250</v>
      </c>
      <c r="D16" s="1"/>
      <c r="E16" s="6">
        <v>250</v>
      </c>
    </row>
    <row r="17" spans="1:6" ht="11.9" customHeight="1" x14ac:dyDescent="0.2">
      <c r="A17" s="5" t="s">
        <v>18</v>
      </c>
      <c r="B17" s="1">
        <v>120</v>
      </c>
      <c r="C17" s="1">
        <v>120</v>
      </c>
      <c r="D17" s="1"/>
      <c r="E17" s="6">
        <v>120</v>
      </c>
    </row>
    <row r="18" spans="1:6" ht="11.9" customHeight="1" x14ac:dyDescent="0.2">
      <c r="A18" s="113" t="s">
        <v>19</v>
      </c>
      <c r="B18" s="235">
        <v>800</v>
      </c>
      <c r="C18" s="235">
        <v>625</v>
      </c>
      <c r="D18" s="235">
        <v>0</v>
      </c>
      <c r="E18" s="236">
        <v>625</v>
      </c>
    </row>
    <row r="19" spans="1:6" ht="11.9" customHeight="1" x14ac:dyDescent="0.2">
      <c r="A19" s="7" t="s">
        <v>20</v>
      </c>
      <c r="B19" s="7">
        <v>35182</v>
      </c>
      <c r="C19" s="7">
        <v>31780</v>
      </c>
      <c r="D19" s="7">
        <v>42</v>
      </c>
      <c r="E19" s="236">
        <v>31822</v>
      </c>
    </row>
    <row r="20" spans="1:6" ht="11.9" customHeight="1" x14ac:dyDescent="0.2">
      <c r="A20" s="9"/>
      <c r="B20" s="8"/>
      <c r="C20" s="9"/>
      <c r="D20" s="9"/>
      <c r="E20" s="10"/>
    </row>
    <row r="21" spans="1:6" ht="24.15" customHeight="1" x14ac:dyDescent="0.2">
      <c r="A21" s="114"/>
      <c r="B21" s="114"/>
      <c r="C21" s="114"/>
      <c r="D21" s="237" t="s">
        <v>21</v>
      </c>
      <c r="E21" s="238" t="s">
        <v>22</v>
      </c>
    </row>
    <row r="22" spans="1:6" ht="11.9" customHeight="1" x14ac:dyDescent="0.2">
      <c r="A22" s="115" t="s">
        <v>23</v>
      </c>
      <c r="B22" s="116"/>
      <c r="C22" s="116"/>
      <c r="D22" s="116">
        <v>77</v>
      </c>
      <c r="E22" s="117">
        <v>78</v>
      </c>
    </row>
    <row r="23" spans="1:6" ht="32.4" x14ac:dyDescent="0.2">
      <c r="A23" s="11" t="s">
        <v>24</v>
      </c>
      <c r="B23" s="11"/>
      <c r="C23" s="11"/>
      <c r="D23" s="11"/>
      <c r="E23" s="11"/>
    </row>
    <row r="24" spans="1:6" ht="21.6" x14ac:dyDescent="0.2">
      <c r="A24" s="12" t="s">
        <v>25</v>
      </c>
      <c r="B24" s="13"/>
      <c r="C24" s="13"/>
      <c r="D24" s="13"/>
      <c r="E24" s="13"/>
    </row>
    <row r="25" spans="1:6" ht="21.6" x14ac:dyDescent="0.2">
      <c r="A25" s="12" t="s">
        <v>26</v>
      </c>
      <c r="B25" s="13"/>
      <c r="C25" s="13"/>
      <c r="D25" s="13"/>
      <c r="E25" s="13"/>
    </row>
    <row r="26" spans="1:6" ht="54" x14ac:dyDescent="0.2">
      <c r="A26" s="11" t="s">
        <v>27</v>
      </c>
      <c r="B26" s="11"/>
      <c r="C26" s="11"/>
      <c r="D26" s="11"/>
      <c r="E26" s="11"/>
    </row>
    <row r="27" spans="1:6" ht="10.8" x14ac:dyDescent="0.15">
      <c r="A27" s="99"/>
      <c r="B27" s="100"/>
      <c r="C27" s="100"/>
      <c r="D27" s="100"/>
      <c r="E27" s="100"/>
      <c r="F27" s="100"/>
    </row>
    <row r="28" spans="1:6" ht="31.5" customHeight="1" x14ac:dyDescent="0.2">
      <c r="A28" s="101"/>
      <c r="B28" s="100"/>
      <c r="C28" s="100"/>
      <c r="D28" s="100"/>
      <c r="E28" s="100"/>
      <c r="F28" s="100"/>
    </row>
    <row r="29" spans="1:6" ht="11.7" customHeight="1" x14ac:dyDescent="0.15">
      <c r="A29" s="102"/>
      <c r="B29" s="103"/>
      <c r="C29" s="104"/>
      <c r="D29" s="104"/>
      <c r="E29" s="104"/>
      <c r="F29" s="104"/>
    </row>
    <row r="30" spans="1:6" ht="10.8" x14ac:dyDescent="0.15">
      <c r="A30" s="99"/>
      <c r="B30" s="100"/>
      <c r="C30" s="100"/>
      <c r="D30" s="100"/>
      <c r="E30" s="100"/>
      <c r="F30" s="100"/>
    </row>
    <row r="31" spans="1:6" s="100" customFormat="1" ht="11.9" customHeight="1" x14ac:dyDescent="0.25"/>
    <row r="32" spans="1:6" s="100" customFormat="1" ht="11.9" customHeight="1" x14ac:dyDescent="0.15">
      <c r="A32" s="111"/>
      <c r="B32" s="118"/>
      <c r="C32" s="119"/>
      <c r="D32" s="111"/>
      <c r="E32" s="111"/>
      <c r="F32" s="111"/>
    </row>
    <row r="33" spans="1:6" s="103" customFormat="1" ht="11.9" customHeight="1" x14ac:dyDescent="0.15">
      <c r="A33" s="111"/>
      <c r="B33" s="118"/>
      <c r="C33" s="119"/>
      <c r="D33" s="111"/>
      <c r="E33" s="111"/>
      <c r="F33" s="111"/>
    </row>
    <row r="34" spans="1:6" s="100" customFormat="1" ht="11.55" customHeight="1" x14ac:dyDescent="0.15">
      <c r="A34" s="111"/>
      <c r="B34" s="118"/>
      <c r="C34" s="119"/>
      <c r="D34" s="111"/>
      <c r="E34" s="111"/>
      <c r="F34" s="111"/>
    </row>
    <row r="35" spans="1:6" s="100" customFormat="1" ht="11.9" customHeight="1" x14ac:dyDescent="0.15">
      <c r="A35" s="111"/>
      <c r="B35" s="118"/>
      <c r="C35" s="119"/>
      <c r="D35" s="111"/>
      <c r="E35" s="111"/>
      <c r="F35" s="111"/>
    </row>
  </sheetData>
  <pageMargins left="1.4566929133858268" right="1.4566929133858268" top="0.98425196850393704" bottom="1.0629921259842521" header="0.51181102362204722" footer="0.51181102362204722"/>
  <pageSetup paperSize="9" scale="87" orientation="portrait" cellComments="asDisplaye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73928-DE77-49C8-8AE2-CA7BF7917E67}">
  <sheetPr>
    <tabColor rgb="FFFF0000"/>
    <pageSetUpPr fitToPage="1"/>
  </sheetPr>
  <dimension ref="A1:F46"/>
  <sheetViews>
    <sheetView showGridLines="0" zoomScale="120" zoomScaleNormal="120" zoomScaleSheetLayoutView="110" workbookViewId="0"/>
  </sheetViews>
  <sheetFormatPr defaultColWidth="8.5703125" defaultRowHeight="11.9" customHeight="1" x14ac:dyDescent="0.25"/>
  <cols>
    <col min="1" max="1" width="39.7109375" style="85" customWidth="1"/>
    <col min="2" max="3" width="7.28515625" style="85" customWidth="1"/>
    <col min="4" max="6" width="6.5703125" style="85" customWidth="1"/>
    <col min="7" max="16384" width="8.5703125" style="85"/>
  </cols>
  <sheetData>
    <row r="1" spans="1:6" ht="10.8" x14ac:dyDescent="0.25">
      <c r="A1" s="86" t="s">
        <v>28</v>
      </c>
    </row>
    <row r="2" spans="1:6" ht="10.8" x14ac:dyDescent="0.25">
      <c r="A2" s="86"/>
      <c r="B2" s="87"/>
      <c r="C2" s="87"/>
    </row>
    <row r="3" spans="1:6" ht="43.2" x14ac:dyDescent="0.25">
      <c r="A3" s="239" t="s">
        <v>29</v>
      </c>
      <c r="B3" s="239"/>
      <c r="C3" s="239"/>
      <c r="D3" s="18"/>
      <c r="E3" s="18"/>
      <c r="F3" s="18"/>
    </row>
    <row r="4" spans="1:6" ht="57.45" customHeight="1" x14ac:dyDescent="0.2">
      <c r="A4" s="19"/>
      <c r="B4" s="240" t="s">
        <v>30</v>
      </c>
      <c r="C4" s="241" t="s">
        <v>31</v>
      </c>
      <c r="D4" s="232" t="s">
        <v>32</v>
      </c>
      <c r="E4" s="232" t="s">
        <v>33</v>
      </c>
      <c r="F4" s="232" t="s">
        <v>34</v>
      </c>
    </row>
    <row r="5" spans="1:6" ht="15.5" customHeight="1" x14ac:dyDescent="0.25">
      <c r="A5" s="242" t="s">
        <v>35</v>
      </c>
      <c r="B5" s="242"/>
      <c r="C5" s="242"/>
      <c r="D5" s="243"/>
      <c r="E5" s="243"/>
      <c r="F5" s="243"/>
    </row>
    <row r="6" spans="1:6" ht="11.9" customHeight="1" x14ac:dyDescent="0.25">
      <c r="A6" s="85" t="s">
        <v>36</v>
      </c>
      <c r="B6" s="88"/>
      <c r="C6" s="89"/>
    </row>
    <row r="7" spans="1:6" ht="21.6" x14ac:dyDescent="0.25">
      <c r="A7" s="90" t="s">
        <v>37</v>
      </c>
      <c r="B7" s="88">
        <v>17479</v>
      </c>
      <c r="C7" s="89">
        <v>18215</v>
      </c>
      <c r="D7" s="85">
        <v>18066</v>
      </c>
      <c r="E7" s="85">
        <v>18316</v>
      </c>
      <c r="F7" s="85">
        <v>18497</v>
      </c>
    </row>
    <row r="8" spans="1:6" ht="21.6" customHeight="1" x14ac:dyDescent="0.25">
      <c r="A8" s="90" t="s">
        <v>38</v>
      </c>
      <c r="B8" s="88">
        <v>11313</v>
      </c>
      <c r="C8" s="89">
        <v>10755</v>
      </c>
      <c r="D8" s="85">
        <v>10755</v>
      </c>
      <c r="E8" s="85">
        <v>10755</v>
      </c>
      <c r="F8" s="85">
        <v>10755</v>
      </c>
    </row>
    <row r="9" spans="1:6" ht="11.9" customHeight="1" x14ac:dyDescent="0.25">
      <c r="A9" s="90" t="s">
        <v>39</v>
      </c>
      <c r="B9" s="88">
        <v>1423</v>
      </c>
      <c r="C9" s="89">
        <v>625</v>
      </c>
      <c r="D9" s="85">
        <v>560</v>
      </c>
      <c r="E9" s="85">
        <v>565</v>
      </c>
      <c r="F9" s="85">
        <v>565</v>
      </c>
    </row>
    <row r="10" spans="1:6" s="92" customFormat="1" ht="11.9" customHeight="1" x14ac:dyDescent="0.25">
      <c r="A10" s="91" t="s">
        <v>40</v>
      </c>
      <c r="B10" s="244">
        <v>30215</v>
      </c>
      <c r="C10" s="245">
        <v>29595</v>
      </c>
      <c r="D10" s="244">
        <v>29381</v>
      </c>
      <c r="E10" s="244">
        <v>29636</v>
      </c>
      <c r="F10" s="244">
        <v>29817</v>
      </c>
    </row>
    <row r="11" spans="1:6" ht="11.9" customHeight="1" x14ac:dyDescent="0.25">
      <c r="A11" s="246"/>
      <c r="B11" s="93"/>
      <c r="C11" s="94"/>
    </row>
    <row r="12" spans="1:6" ht="11.9" customHeight="1" x14ac:dyDescent="0.25">
      <c r="A12" s="247"/>
      <c r="B12" s="248" t="s">
        <v>41</v>
      </c>
      <c r="C12" s="249" t="s">
        <v>22</v>
      </c>
    </row>
    <row r="13" spans="1:6" ht="11.9" customHeight="1" x14ac:dyDescent="0.25">
      <c r="A13" s="95" t="s">
        <v>23</v>
      </c>
      <c r="B13" s="250">
        <v>77</v>
      </c>
      <c r="C13" s="251">
        <v>78</v>
      </c>
    </row>
    <row r="14" spans="1:6" ht="54" x14ac:dyDescent="0.25">
      <c r="A14" s="20" t="s">
        <v>42</v>
      </c>
      <c r="B14" s="20"/>
      <c r="C14" s="20"/>
      <c r="D14" s="20"/>
      <c r="E14" s="20"/>
      <c r="F14" s="20"/>
    </row>
    <row r="15" spans="1:6" ht="10.8" x14ac:dyDescent="0.25">
      <c r="A15" s="20"/>
      <c r="B15" s="20"/>
      <c r="C15" s="20"/>
      <c r="D15" s="20"/>
      <c r="E15" s="20"/>
      <c r="F15" s="20"/>
    </row>
    <row r="16" spans="1:6" ht="10.8" x14ac:dyDescent="0.25">
      <c r="A16" s="96"/>
      <c r="B16" s="97"/>
      <c r="C16" s="97"/>
      <c r="D16" s="98"/>
    </row>
    <row r="17" spans="1:6" s="100" customFormat="1" ht="11.9" customHeight="1" x14ac:dyDescent="0.25">
      <c r="A17" s="99"/>
    </row>
    <row r="18" spans="1:6" s="100" customFormat="1" ht="11.9" customHeight="1" x14ac:dyDescent="0.2">
      <c r="A18" s="101"/>
    </row>
    <row r="19" spans="1:6" s="103" customFormat="1" ht="11.9" customHeight="1" x14ac:dyDescent="0.25">
      <c r="A19" s="102"/>
      <c r="C19" s="104"/>
      <c r="D19" s="104"/>
      <c r="E19" s="104"/>
      <c r="F19" s="104"/>
    </row>
    <row r="20" spans="1:6" s="100" customFormat="1" ht="11.55" customHeight="1" x14ac:dyDescent="0.25">
      <c r="A20" s="99"/>
    </row>
    <row r="21" spans="1:6" ht="11.9" customHeight="1" x14ac:dyDescent="0.2">
      <c r="A21" s="105"/>
    </row>
    <row r="22" spans="1:6" ht="11.9" customHeight="1" x14ac:dyDescent="0.25">
      <c r="A22" s="106"/>
    </row>
    <row r="23" spans="1:6" ht="11.9" customHeight="1" x14ac:dyDescent="0.25">
      <c r="A23" s="106"/>
    </row>
    <row r="25" spans="1:6" ht="10.8" x14ac:dyDescent="0.25">
      <c r="A25" s="96"/>
      <c r="B25" s="97"/>
      <c r="C25" s="97"/>
      <c r="D25" s="98"/>
    </row>
    <row r="26" spans="1:6" ht="10.8" x14ac:dyDescent="0.25">
      <c r="A26" s="96"/>
      <c r="B26" s="97"/>
      <c r="C26" s="97"/>
      <c r="D26" s="98"/>
    </row>
    <row r="27" spans="1:6" ht="10.8" x14ac:dyDescent="0.25">
      <c r="A27" s="96"/>
      <c r="B27" s="97"/>
      <c r="C27" s="97"/>
      <c r="D27" s="98"/>
    </row>
    <row r="28" spans="1:6" ht="10.8" x14ac:dyDescent="0.25">
      <c r="A28" s="96"/>
      <c r="B28" s="97"/>
      <c r="C28" s="97"/>
      <c r="D28" s="98"/>
    </row>
    <row r="29" spans="1:6" ht="10.8" x14ac:dyDescent="0.25">
      <c r="A29" s="96"/>
      <c r="B29" s="97"/>
      <c r="C29" s="97"/>
      <c r="D29" s="98"/>
    </row>
    <row r="37" spans="1:3" ht="10.8" x14ac:dyDescent="0.25">
      <c r="A37" s="90"/>
      <c r="B37" s="88"/>
      <c r="C37" s="93"/>
    </row>
    <row r="38" spans="1:3" ht="10.8" x14ac:dyDescent="0.25">
      <c r="B38" s="88"/>
      <c r="C38" s="93"/>
    </row>
    <row r="39" spans="1:3" ht="10.8" x14ac:dyDescent="0.25">
      <c r="A39" s="90"/>
      <c r="B39" s="88"/>
      <c r="C39" s="93"/>
    </row>
    <row r="40" spans="1:3" ht="10.8" x14ac:dyDescent="0.25">
      <c r="A40" s="90"/>
      <c r="B40" s="88"/>
      <c r="C40" s="93"/>
    </row>
    <row r="41" spans="1:3" ht="10.8" x14ac:dyDescent="0.25">
      <c r="A41" s="90"/>
      <c r="B41" s="88"/>
      <c r="C41" s="93"/>
    </row>
    <row r="42" spans="1:3" ht="10.8" x14ac:dyDescent="0.25">
      <c r="A42" s="90"/>
      <c r="B42" s="88"/>
      <c r="C42" s="93"/>
    </row>
    <row r="43" spans="1:3" ht="10.8" x14ac:dyDescent="0.25">
      <c r="A43" s="107"/>
      <c r="B43" s="88"/>
      <c r="C43" s="93"/>
    </row>
    <row r="44" spans="1:3" ht="10.8" x14ac:dyDescent="0.25">
      <c r="A44" s="91"/>
      <c r="B44" s="88"/>
      <c r="C44" s="93"/>
    </row>
    <row r="45" spans="1:3" ht="10.8" x14ac:dyDescent="0.25">
      <c r="B45" s="88"/>
      <c r="C45" s="108"/>
    </row>
    <row r="46" spans="1:3" ht="10.8" x14ac:dyDescent="0.25"/>
  </sheetData>
  <pageMargins left="1.4566929133858268" right="1.4566929133858268" top="0.98425196850393704" bottom="1.0629921259842521" header="0.51181102362204722" footer="0.51181102362204722"/>
  <pageSetup paperSize="9" scale="91"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053E3-8456-4DD1-A6CA-A400BB75367A}">
  <sheetPr>
    <tabColor rgb="FFFF0000"/>
  </sheetPr>
  <dimension ref="A1:F49"/>
  <sheetViews>
    <sheetView showGridLines="0" zoomScale="120" zoomScaleNormal="120" zoomScaleSheetLayoutView="110" workbookViewId="0"/>
  </sheetViews>
  <sheetFormatPr defaultColWidth="7.42578125" defaultRowHeight="10.8" x14ac:dyDescent="0.25"/>
  <cols>
    <col min="1" max="1" width="28" style="100" customWidth="1"/>
    <col min="2" max="6" width="7.28515625" style="100" customWidth="1"/>
    <col min="7" max="16384" width="7.42578125" style="100"/>
  </cols>
  <sheetData>
    <row r="1" spans="1:6" ht="43.2" x14ac:dyDescent="0.25">
      <c r="A1" s="21" t="s">
        <v>43</v>
      </c>
      <c r="B1" s="21"/>
      <c r="C1" s="21"/>
      <c r="D1" s="21"/>
      <c r="E1" s="21"/>
      <c r="F1" s="21"/>
    </row>
    <row r="2" spans="1:6" ht="43.2" x14ac:dyDescent="0.2">
      <c r="A2" s="120"/>
      <c r="B2" s="252" t="s">
        <v>44</v>
      </c>
      <c r="C2" s="253" t="s">
        <v>45</v>
      </c>
      <c r="D2" s="252" t="s">
        <v>46</v>
      </c>
      <c r="E2" s="252" t="s">
        <v>47</v>
      </c>
      <c r="F2" s="252" t="s">
        <v>48</v>
      </c>
    </row>
    <row r="3" spans="1:6" x14ac:dyDescent="0.2">
      <c r="A3" s="25" t="s">
        <v>49</v>
      </c>
      <c r="B3" s="121"/>
      <c r="C3" s="122"/>
      <c r="D3" s="121"/>
      <c r="E3" s="121"/>
      <c r="F3" s="121"/>
    </row>
    <row r="4" spans="1:6" x14ac:dyDescent="0.2">
      <c r="A4" s="123" t="s">
        <v>50</v>
      </c>
      <c r="B4" s="124">
        <v>10641</v>
      </c>
      <c r="C4" s="125">
        <v>10514</v>
      </c>
      <c r="D4" s="124">
        <v>10628</v>
      </c>
      <c r="E4" s="124">
        <v>10900</v>
      </c>
      <c r="F4" s="124">
        <v>10900</v>
      </c>
    </row>
    <row r="5" spans="1:6" x14ac:dyDescent="0.2">
      <c r="A5" s="126" t="s">
        <v>51</v>
      </c>
      <c r="B5" s="124">
        <v>10930</v>
      </c>
      <c r="C5" s="125">
        <v>11364</v>
      </c>
      <c r="D5" s="124">
        <v>11036</v>
      </c>
      <c r="E5" s="124">
        <v>11019</v>
      </c>
      <c r="F5" s="124">
        <v>11200</v>
      </c>
    </row>
    <row r="6" spans="1:6" x14ac:dyDescent="0.2">
      <c r="A6" s="123" t="s">
        <v>52</v>
      </c>
      <c r="B6" s="124">
        <v>8196</v>
      </c>
      <c r="C6" s="125">
        <v>7715</v>
      </c>
      <c r="D6" s="124">
        <v>7715</v>
      </c>
      <c r="E6" s="124">
        <v>7715</v>
      </c>
      <c r="F6" s="124">
        <v>7715</v>
      </c>
    </row>
    <row r="7" spans="1:6" ht="21.6" x14ac:dyDescent="0.2">
      <c r="A7" s="126" t="s">
        <v>53</v>
      </c>
      <c r="B7" s="124">
        <v>4</v>
      </c>
      <c r="C7" s="125"/>
      <c r="D7" s="124"/>
      <c r="E7" s="124"/>
      <c r="F7" s="124"/>
    </row>
    <row r="8" spans="1:6" x14ac:dyDescent="0.2">
      <c r="A8" s="123" t="s">
        <v>54</v>
      </c>
      <c r="B8" s="124">
        <v>424</v>
      </c>
      <c r="C8" s="125"/>
      <c r="D8" s="124"/>
      <c r="E8" s="124"/>
      <c r="F8" s="124"/>
    </row>
    <row r="9" spans="1:6" x14ac:dyDescent="0.2">
      <c r="A9" s="123" t="s">
        <v>55</v>
      </c>
      <c r="B9" s="124">
        <v>6</v>
      </c>
      <c r="C9" s="125">
        <v>2</v>
      </c>
      <c r="D9" s="124">
        <v>2</v>
      </c>
      <c r="E9" s="124">
        <v>2</v>
      </c>
      <c r="F9" s="124">
        <v>2</v>
      </c>
    </row>
    <row r="10" spans="1:6" x14ac:dyDescent="0.2">
      <c r="A10" s="126" t="s">
        <v>56</v>
      </c>
      <c r="B10" s="124">
        <v>14</v>
      </c>
      <c r="C10" s="125"/>
      <c r="D10" s="124"/>
      <c r="E10" s="124"/>
      <c r="F10" s="124"/>
    </row>
    <row r="11" spans="1:6" x14ac:dyDescent="0.2">
      <c r="A11" s="25" t="s">
        <v>57</v>
      </c>
      <c r="B11" s="254">
        <v>30215</v>
      </c>
      <c r="C11" s="255">
        <v>29595</v>
      </c>
      <c r="D11" s="254">
        <v>29381</v>
      </c>
      <c r="E11" s="254">
        <v>29636</v>
      </c>
      <c r="F11" s="254">
        <v>29817</v>
      </c>
    </row>
    <row r="12" spans="1:6" x14ac:dyDescent="0.2">
      <c r="A12" s="25" t="s">
        <v>58</v>
      </c>
      <c r="B12" s="124"/>
      <c r="C12" s="127"/>
      <c r="D12" s="128"/>
      <c r="E12" s="128"/>
      <c r="F12" s="128"/>
    </row>
    <row r="13" spans="1:6" x14ac:dyDescent="0.2">
      <c r="A13" s="25" t="s">
        <v>59</v>
      </c>
      <c r="B13" s="124"/>
      <c r="C13" s="125"/>
      <c r="D13" s="124"/>
      <c r="E13" s="124"/>
      <c r="F13" s="124"/>
    </row>
    <row r="14" spans="1:6" x14ac:dyDescent="0.2">
      <c r="A14" s="129" t="s">
        <v>60</v>
      </c>
      <c r="B14" s="124"/>
      <c r="C14" s="125"/>
      <c r="D14" s="124"/>
      <c r="E14" s="124"/>
      <c r="F14" s="124"/>
    </row>
    <row r="15" spans="1:6" ht="21.6" x14ac:dyDescent="0.2">
      <c r="A15" s="123" t="s">
        <v>61</v>
      </c>
      <c r="B15" s="124">
        <v>441</v>
      </c>
      <c r="C15" s="125">
        <v>250</v>
      </c>
      <c r="D15" s="124">
        <v>250</v>
      </c>
      <c r="E15" s="124">
        <v>250</v>
      </c>
      <c r="F15" s="124">
        <v>250</v>
      </c>
    </row>
    <row r="16" spans="1:6" x14ac:dyDescent="0.2">
      <c r="A16" s="123" t="s">
        <v>15</v>
      </c>
      <c r="B16" s="124">
        <v>770</v>
      </c>
      <c r="C16" s="125">
        <v>255</v>
      </c>
      <c r="D16" s="124">
        <v>190</v>
      </c>
      <c r="E16" s="124">
        <v>195</v>
      </c>
      <c r="F16" s="124">
        <v>195</v>
      </c>
    </row>
    <row r="17" spans="1:6" x14ac:dyDescent="0.2">
      <c r="A17" s="123" t="s">
        <v>18</v>
      </c>
      <c r="B17" s="124">
        <v>302</v>
      </c>
      <c r="C17" s="125">
        <v>120</v>
      </c>
      <c r="D17" s="124">
        <v>120</v>
      </c>
      <c r="E17" s="124">
        <v>120</v>
      </c>
      <c r="F17" s="124">
        <v>120</v>
      </c>
    </row>
    <row r="18" spans="1:6" x14ac:dyDescent="0.2">
      <c r="A18" s="129" t="s">
        <v>62</v>
      </c>
      <c r="B18" s="254">
        <v>1513</v>
      </c>
      <c r="C18" s="255">
        <v>625</v>
      </c>
      <c r="D18" s="254">
        <v>560</v>
      </c>
      <c r="E18" s="254">
        <v>565</v>
      </c>
      <c r="F18" s="254">
        <v>565</v>
      </c>
    </row>
    <row r="19" spans="1:6" x14ac:dyDescent="0.2">
      <c r="A19" s="129" t="s">
        <v>63</v>
      </c>
      <c r="B19" s="124"/>
      <c r="C19" s="127"/>
      <c r="D19" s="128"/>
      <c r="E19" s="128"/>
      <c r="F19" s="128"/>
    </row>
    <row r="20" spans="1:6" x14ac:dyDescent="0.2">
      <c r="A20" s="123" t="s">
        <v>64</v>
      </c>
      <c r="B20" s="124">
        <v>3202</v>
      </c>
      <c r="C20" s="125">
        <v>3100</v>
      </c>
      <c r="D20" s="124">
        <v>3100</v>
      </c>
      <c r="E20" s="124">
        <v>3100</v>
      </c>
      <c r="F20" s="124">
        <v>3100</v>
      </c>
    </row>
    <row r="21" spans="1:6" x14ac:dyDescent="0.2">
      <c r="A21" s="129" t="s">
        <v>65</v>
      </c>
      <c r="B21" s="254">
        <v>3202</v>
      </c>
      <c r="C21" s="255">
        <v>3100</v>
      </c>
      <c r="D21" s="254">
        <v>3100</v>
      </c>
      <c r="E21" s="254">
        <v>3100</v>
      </c>
      <c r="F21" s="254">
        <v>3100</v>
      </c>
    </row>
    <row r="22" spans="1:6" x14ac:dyDescent="0.2">
      <c r="A22" s="25" t="s">
        <v>66</v>
      </c>
      <c r="B22" s="254">
        <v>4715</v>
      </c>
      <c r="C22" s="255">
        <v>3725</v>
      </c>
      <c r="D22" s="254">
        <v>3660</v>
      </c>
      <c r="E22" s="254">
        <v>3665</v>
      </c>
      <c r="F22" s="254">
        <v>3665</v>
      </c>
    </row>
    <row r="23" spans="1:6" ht="21.6" x14ac:dyDescent="0.2">
      <c r="A23" s="22" t="s">
        <v>67</v>
      </c>
      <c r="B23" s="254">
        <v>-25500</v>
      </c>
      <c r="C23" s="255">
        <v>-25870</v>
      </c>
      <c r="D23" s="254">
        <v>-25721</v>
      </c>
      <c r="E23" s="254">
        <v>-25971</v>
      </c>
      <c r="F23" s="254">
        <v>-26152</v>
      </c>
    </row>
    <row r="24" spans="1:6" x14ac:dyDescent="0.2">
      <c r="A24" s="27" t="s">
        <v>36</v>
      </c>
      <c r="B24" s="124">
        <v>17479</v>
      </c>
      <c r="C24" s="125">
        <v>18215</v>
      </c>
      <c r="D24" s="124">
        <v>18066</v>
      </c>
      <c r="E24" s="124">
        <v>18316</v>
      </c>
      <c r="F24" s="124">
        <v>18497</v>
      </c>
    </row>
    <row r="25" spans="1:6" ht="32.4" x14ac:dyDescent="0.2">
      <c r="A25" s="23" t="s">
        <v>68</v>
      </c>
      <c r="B25" s="254">
        <v>-8021</v>
      </c>
      <c r="C25" s="255">
        <v>-7655</v>
      </c>
      <c r="D25" s="254">
        <v>-7655</v>
      </c>
      <c r="E25" s="254">
        <v>-7655</v>
      </c>
      <c r="F25" s="254">
        <v>-7655</v>
      </c>
    </row>
    <row r="26" spans="1:6" x14ac:dyDescent="0.2">
      <c r="A26" s="25" t="s">
        <v>69</v>
      </c>
      <c r="B26" s="124"/>
      <c r="C26" s="125"/>
      <c r="D26" s="124"/>
      <c r="E26" s="124"/>
      <c r="F26" s="124"/>
    </row>
    <row r="27" spans="1:6" x14ac:dyDescent="0.2">
      <c r="A27" s="123" t="s">
        <v>70</v>
      </c>
      <c r="B27" s="124">
        <v>12593</v>
      </c>
      <c r="C27" s="125">
        <v>0</v>
      </c>
      <c r="D27" s="124">
        <v>0</v>
      </c>
      <c r="E27" s="124">
        <v>0</v>
      </c>
      <c r="F27" s="124">
        <v>0</v>
      </c>
    </row>
    <row r="28" spans="1:6" ht="21.6" x14ac:dyDescent="0.2">
      <c r="A28" s="25" t="s">
        <v>71</v>
      </c>
      <c r="B28" s="254">
        <v>12593</v>
      </c>
      <c r="C28" s="255">
        <v>0</v>
      </c>
      <c r="D28" s="254">
        <v>0</v>
      </c>
      <c r="E28" s="254">
        <v>0</v>
      </c>
      <c r="F28" s="254">
        <v>0</v>
      </c>
    </row>
    <row r="29" spans="1:6" ht="43.2" x14ac:dyDescent="0.2">
      <c r="A29" s="26" t="s">
        <v>72</v>
      </c>
      <c r="B29" s="254">
        <v>4572</v>
      </c>
      <c r="C29" s="255">
        <v>-7655</v>
      </c>
      <c r="D29" s="254">
        <v>-7655</v>
      </c>
      <c r="E29" s="254">
        <v>-7655</v>
      </c>
      <c r="F29" s="254">
        <v>-7655</v>
      </c>
    </row>
    <row r="30" spans="1:6" x14ac:dyDescent="0.2">
      <c r="A30" s="27"/>
      <c r="B30" s="124"/>
      <c r="C30" s="128"/>
      <c r="D30" s="124"/>
      <c r="E30" s="124"/>
      <c r="F30" s="124"/>
    </row>
    <row r="31" spans="1:6" x14ac:dyDescent="0.2">
      <c r="A31" s="27"/>
      <c r="B31" s="124"/>
      <c r="C31" s="128"/>
      <c r="D31" s="124"/>
      <c r="E31" s="124"/>
      <c r="F31" s="124"/>
    </row>
    <row r="32" spans="1:6" ht="43.2" x14ac:dyDescent="0.25">
      <c r="A32" s="21" t="s">
        <v>73</v>
      </c>
      <c r="B32" s="21"/>
      <c r="C32" s="21"/>
      <c r="D32" s="21"/>
      <c r="E32" s="21"/>
      <c r="F32" s="21"/>
    </row>
    <row r="33" spans="1:6" x14ac:dyDescent="0.2">
      <c r="A33" s="27"/>
      <c r="B33" s="124"/>
      <c r="C33" s="128"/>
      <c r="D33" s="124"/>
      <c r="E33" s="124"/>
      <c r="F33" s="124"/>
    </row>
    <row r="34" spans="1:6" ht="21.6" x14ac:dyDescent="0.2">
      <c r="A34" s="130" t="s">
        <v>74</v>
      </c>
      <c r="B34" s="131"/>
      <c r="C34" s="132"/>
      <c r="D34" s="131"/>
      <c r="E34" s="131"/>
      <c r="F34" s="131"/>
    </row>
    <row r="35" spans="1:6" ht="21.6" x14ac:dyDescent="0.2">
      <c r="A35" s="28" t="s">
        <v>75</v>
      </c>
      <c r="B35" s="256" t="s">
        <v>76</v>
      </c>
      <c r="C35" s="257" t="s">
        <v>77</v>
      </c>
      <c r="D35" s="256" t="s">
        <v>78</v>
      </c>
      <c r="E35" s="256" t="s">
        <v>79</v>
      </c>
      <c r="F35" s="256" t="s">
        <v>80</v>
      </c>
    </row>
    <row r="36" spans="1:6" ht="43.2" x14ac:dyDescent="0.2">
      <c r="A36" s="29" t="s">
        <v>81</v>
      </c>
      <c r="B36" s="133">
        <v>-8021</v>
      </c>
      <c r="C36" s="134">
        <v>-7655</v>
      </c>
      <c r="D36" s="133">
        <v>-7655</v>
      </c>
      <c r="E36" s="133">
        <v>-7655</v>
      </c>
      <c r="F36" s="133">
        <v>-7655</v>
      </c>
    </row>
    <row r="37" spans="1:6" ht="43.2" x14ac:dyDescent="0.2">
      <c r="A37" s="135" t="s">
        <v>82</v>
      </c>
      <c r="B37" s="131">
        <v>8096</v>
      </c>
      <c r="C37" s="136">
        <v>7640</v>
      </c>
      <c r="D37" s="131">
        <v>7640</v>
      </c>
      <c r="E37" s="131">
        <v>7640</v>
      </c>
      <c r="F37" s="131">
        <v>7640</v>
      </c>
    </row>
    <row r="38" spans="1:6" ht="21.6" x14ac:dyDescent="0.2">
      <c r="A38" s="135" t="s">
        <v>83</v>
      </c>
      <c r="B38" s="131">
        <v>100</v>
      </c>
      <c r="C38" s="136">
        <v>75</v>
      </c>
      <c r="D38" s="131">
        <v>75</v>
      </c>
      <c r="E38" s="131">
        <v>75</v>
      </c>
      <c r="F38" s="131">
        <v>75</v>
      </c>
    </row>
    <row r="39" spans="1:6" x14ac:dyDescent="0.2">
      <c r="A39" s="135" t="s">
        <v>84</v>
      </c>
      <c r="B39" s="131">
        <v>96</v>
      </c>
      <c r="C39" s="136">
        <v>60</v>
      </c>
      <c r="D39" s="131">
        <v>60</v>
      </c>
      <c r="E39" s="131">
        <v>60</v>
      </c>
      <c r="F39" s="131">
        <v>60</v>
      </c>
    </row>
    <row r="40" spans="1:6" ht="21.6" x14ac:dyDescent="0.2">
      <c r="A40" s="30" t="s">
        <v>85</v>
      </c>
      <c r="B40" s="258">
        <v>79</v>
      </c>
      <c r="C40" s="259">
        <v>0</v>
      </c>
      <c r="D40" s="258">
        <v>0</v>
      </c>
      <c r="E40" s="258">
        <v>0</v>
      </c>
      <c r="F40" s="258">
        <v>0</v>
      </c>
    </row>
    <row r="41" spans="1:6" ht="21.6" x14ac:dyDescent="0.25">
      <c r="A41" s="137" t="s">
        <v>86</v>
      </c>
      <c r="B41" s="31"/>
      <c r="C41" s="31"/>
      <c r="D41" s="32"/>
      <c r="E41" s="32"/>
      <c r="F41" s="32"/>
    </row>
    <row r="42" spans="1:6" ht="162" x14ac:dyDescent="0.25">
      <c r="A42" s="33" t="s">
        <v>87</v>
      </c>
      <c r="B42" s="33"/>
      <c r="C42" s="33"/>
      <c r="D42" s="33"/>
      <c r="E42" s="33"/>
      <c r="F42" s="33"/>
    </row>
    <row r="43" spans="1:6" ht="21.6" x14ac:dyDescent="0.25">
      <c r="A43" s="138" t="s">
        <v>88</v>
      </c>
    </row>
    <row r="44" spans="1:6" x14ac:dyDescent="0.25">
      <c r="A44" s="138"/>
    </row>
    <row r="45" spans="1:6" x14ac:dyDescent="0.25">
      <c r="A45" s="138"/>
    </row>
    <row r="46" spans="1:6" x14ac:dyDescent="0.25">
      <c r="A46" s="99"/>
    </row>
    <row r="47" spans="1:6" x14ac:dyDescent="0.2">
      <c r="A47" s="101"/>
    </row>
    <row r="48" spans="1:6" x14ac:dyDescent="0.25">
      <c r="A48" s="102"/>
    </row>
    <row r="49" spans="1:1" x14ac:dyDescent="0.25">
      <c r="A49" s="99"/>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rowBreaks count="1" manualBreakCount="1">
    <brk id="31"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1053B-8AAE-4F0B-B930-BFA94B3334DB}">
  <dimension ref="A1:G54"/>
  <sheetViews>
    <sheetView showGridLines="0" zoomScale="120" zoomScaleNormal="120" zoomScaleSheetLayoutView="110" workbookViewId="0">
      <selection activeCell="D57" sqref="D57"/>
    </sheetView>
  </sheetViews>
  <sheetFormatPr defaultColWidth="7.42578125" defaultRowHeight="10.8" x14ac:dyDescent="0.25"/>
  <cols>
    <col min="1" max="1" width="27.28515625" style="24" customWidth="1"/>
    <col min="2" max="2" width="7.28515625" style="24" customWidth="1"/>
    <col min="3" max="6" width="7.42578125" style="24" customWidth="1"/>
    <col min="7" max="16384" width="7.42578125" style="24"/>
  </cols>
  <sheetData>
    <row r="1" spans="1:6" x14ac:dyDescent="0.25">
      <c r="A1" s="34" t="s">
        <v>89</v>
      </c>
    </row>
    <row r="2" spans="1:6" x14ac:dyDescent="0.25">
      <c r="A2" s="34"/>
    </row>
    <row r="3" spans="1:6" ht="43.2" x14ac:dyDescent="0.2">
      <c r="A3" s="35"/>
      <c r="B3" s="252" t="s">
        <v>44</v>
      </c>
      <c r="C3" s="253" t="s">
        <v>45</v>
      </c>
      <c r="D3" s="252" t="s">
        <v>46</v>
      </c>
      <c r="E3" s="252" t="s">
        <v>47</v>
      </c>
      <c r="F3" s="252" t="s">
        <v>48</v>
      </c>
    </row>
    <row r="4" spans="1:6" x14ac:dyDescent="0.25">
      <c r="A4" s="36" t="s">
        <v>90</v>
      </c>
      <c r="B4" s="37"/>
      <c r="C4" s="38"/>
      <c r="D4" s="37"/>
      <c r="E4" s="37"/>
      <c r="F4" s="37"/>
    </row>
    <row r="5" spans="1:6" x14ac:dyDescent="0.25">
      <c r="A5" s="39" t="s">
        <v>91</v>
      </c>
      <c r="B5" s="37"/>
      <c r="C5" s="38"/>
      <c r="D5" s="37"/>
      <c r="E5" s="37"/>
      <c r="F5" s="37"/>
    </row>
    <row r="6" spans="1:6" x14ac:dyDescent="0.25">
      <c r="A6" s="40" t="s">
        <v>92</v>
      </c>
      <c r="B6" s="37">
        <v>1340</v>
      </c>
      <c r="C6" s="38">
        <v>1587</v>
      </c>
      <c r="D6" s="41">
        <v>1828</v>
      </c>
      <c r="E6" s="41">
        <v>1768</v>
      </c>
      <c r="F6" s="41">
        <v>1768</v>
      </c>
    </row>
    <row r="7" spans="1:6" x14ac:dyDescent="0.25">
      <c r="A7" s="42" t="s">
        <v>93</v>
      </c>
      <c r="B7" s="41">
        <v>1007</v>
      </c>
      <c r="C7" s="38">
        <v>1007</v>
      </c>
      <c r="D7" s="41">
        <v>1007</v>
      </c>
      <c r="E7" s="41">
        <v>1007</v>
      </c>
      <c r="F7" s="41">
        <v>1007</v>
      </c>
    </row>
    <row r="8" spans="1:6" x14ac:dyDescent="0.25">
      <c r="A8" s="40" t="s">
        <v>94</v>
      </c>
      <c r="B8" s="37">
        <v>12000</v>
      </c>
      <c r="C8" s="38">
        <v>8446</v>
      </c>
      <c r="D8" s="41">
        <v>8005</v>
      </c>
      <c r="E8" s="41">
        <v>8406</v>
      </c>
      <c r="F8" s="41">
        <v>8406</v>
      </c>
    </row>
    <row r="9" spans="1:6" x14ac:dyDescent="0.25">
      <c r="A9" s="43" t="s">
        <v>95</v>
      </c>
      <c r="B9" s="260">
        <v>14347</v>
      </c>
      <c r="C9" s="261">
        <v>11040</v>
      </c>
      <c r="D9" s="260">
        <v>10840</v>
      </c>
      <c r="E9" s="260">
        <v>11181</v>
      </c>
      <c r="F9" s="260">
        <v>11181</v>
      </c>
    </row>
    <row r="10" spans="1:6" x14ac:dyDescent="0.25">
      <c r="A10" s="39" t="s">
        <v>96</v>
      </c>
      <c r="B10" s="37"/>
      <c r="C10" s="38"/>
      <c r="D10" s="37"/>
      <c r="E10" s="37"/>
      <c r="F10" s="37"/>
    </row>
    <row r="11" spans="1:6" x14ac:dyDescent="0.25">
      <c r="A11" s="40" t="s">
        <v>97</v>
      </c>
      <c r="B11" s="37">
        <v>231036</v>
      </c>
      <c r="C11" s="38">
        <v>229889</v>
      </c>
      <c r="D11" s="37">
        <v>226343</v>
      </c>
      <c r="E11" s="37">
        <v>221855</v>
      </c>
      <c r="F11" s="37">
        <v>217459</v>
      </c>
    </row>
    <row r="12" spans="1:6" x14ac:dyDescent="0.25">
      <c r="A12" s="40" t="s">
        <v>98</v>
      </c>
      <c r="B12" s="37">
        <v>15189</v>
      </c>
      <c r="C12" s="38">
        <v>15588</v>
      </c>
      <c r="D12" s="37">
        <v>15607</v>
      </c>
      <c r="E12" s="37">
        <v>15824</v>
      </c>
      <c r="F12" s="37">
        <v>16330</v>
      </c>
    </row>
    <row r="13" spans="1:6" x14ac:dyDescent="0.25">
      <c r="A13" s="40" t="s">
        <v>99</v>
      </c>
      <c r="B13" s="37">
        <v>6103</v>
      </c>
      <c r="C13" s="38">
        <v>6103</v>
      </c>
      <c r="D13" s="37">
        <v>6103</v>
      </c>
      <c r="E13" s="37">
        <v>6103</v>
      </c>
      <c r="F13" s="37">
        <v>6103</v>
      </c>
    </row>
    <row r="14" spans="1:6" x14ac:dyDescent="0.25">
      <c r="A14" s="40" t="s">
        <v>100</v>
      </c>
      <c r="B14" s="37">
        <v>456</v>
      </c>
      <c r="C14" s="38">
        <v>441</v>
      </c>
      <c r="D14" s="37">
        <v>426</v>
      </c>
      <c r="E14" s="37">
        <v>411</v>
      </c>
      <c r="F14" s="37">
        <v>386</v>
      </c>
    </row>
    <row r="15" spans="1:6" x14ac:dyDescent="0.25">
      <c r="A15" s="40" t="s">
        <v>101</v>
      </c>
      <c r="B15" s="37">
        <v>302</v>
      </c>
      <c r="C15" s="38">
        <v>302</v>
      </c>
      <c r="D15" s="37">
        <v>302</v>
      </c>
      <c r="E15" s="37">
        <v>302</v>
      </c>
      <c r="F15" s="37">
        <v>302</v>
      </c>
    </row>
    <row r="16" spans="1:6" x14ac:dyDescent="0.25">
      <c r="A16" s="44" t="s">
        <v>102</v>
      </c>
      <c r="B16" s="260">
        <v>253086</v>
      </c>
      <c r="C16" s="261">
        <v>252323</v>
      </c>
      <c r="D16" s="260">
        <v>248781</v>
      </c>
      <c r="E16" s="260">
        <v>244495</v>
      </c>
      <c r="F16" s="260">
        <v>240580</v>
      </c>
    </row>
    <row r="17" spans="1:6" x14ac:dyDescent="0.25">
      <c r="A17" s="42" t="s">
        <v>103</v>
      </c>
      <c r="B17" s="262">
        <v>40</v>
      </c>
      <c r="C17" s="263"/>
      <c r="D17" s="262"/>
      <c r="E17" s="262"/>
      <c r="F17" s="262"/>
    </row>
    <row r="18" spans="1:6" x14ac:dyDescent="0.25">
      <c r="A18" s="34" t="s">
        <v>104</v>
      </c>
      <c r="B18" s="264">
        <v>267473</v>
      </c>
      <c r="C18" s="265">
        <v>263363</v>
      </c>
      <c r="D18" s="264">
        <v>259621</v>
      </c>
      <c r="E18" s="264">
        <v>255676</v>
      </c>
      <c r="F18" s="264">
        <v>251761</v>
      </c>
    </row>
    <row r="19" spans="1:6" x14ac:dyDescent="0.25">
      <c r="A19" s="45" t="s">
        <v>105</v>
      </c>
      <c r="B19" s="37"/>
      <c r="C19" s="38"/>
      <c r="D19" s="37"/>
      <c r="E19" s="37"/>
      <c r="F19" s="37"/>
    </row>
    <row r="20" spans="1:6" x14ac:dyDescent="0.25">
      <c r="A20" s="39" t="s">
        <v>106</v>
      </c>
      <c r="B20" s="37"/>
      <c r="C20" s="38"/>
      <c r="D20" s="37"/>
      <c r="E20" s="37"/>
      <c r="F20" s="37"/>
    </row>
    <row r="21" spans="1:6" x14ac:dyDescent="0.25">
      <c r="A21" s="46" t="s">
        <v>51</v>
      </c>
      <c r="B21" s="37">
        <v>350</v>
      </c>
      <c r="C21" s="38">
        <v>350</v>
      </c>
      <c r="D21" s="37">
        <v>350</v>
      </c>
      <c r="E21" s="37">
        <v>350</v>
      </c>
      <c r="F21" s="37">
        <v>350</v>
      </c>
    </row>
    <row r="22" spans="1:6" x14ac:dyDescent="0.25">
      <c r="A22" s="46" t="s">
        <v>107</v>
      </c>
      <c r="B22" s="37">
        <v>407</v>
      </c>
      <c r="C22" s="38">
        <v>407</v>
      </c>
      <c r="D22" s="37">
        <v>407</v>
      </c>
      <c r="E22" s="37">
        <v>407</v>
      </c>
      <c r="F22" s="37">
        <v>407</v>
      </c>
    </row>
    <row r="23" spans="1:6" x14ac:dyDescent="0.25">
      <c r="A23" s="44" t="s">
        <v>108</v>
      </c>
      <c r="B23" s="260">
        <v>757</v>
      </c>
      <c r="C23" s="261">
        <v>757</v>
      </c>
      <c r="D23" s="260">
        <v>757</v>
      </c>
      <c r="E23" s="260">
        <v>757</v>
      </c>
      <c r="F23" s="260">
        <v>757</v>
      </c>
    </row>
    <row r="24" spans="1:6" x14ac:dyDescent="0.25">
      <c r="A24" s="39" t="s">
        <v>109</v>
      </c>
      <c r="B24" s="37"/>
      <c r="C24" s="38"/>
      <c r="D24" s="37"/>
      <c r="E24" s="37"/>
      <c r="F24" s="37"/>
    </row>
    <row r="25" spans="1:6" x14ac:dyDescent="0.25">
      <c r="A25" s="46" t="s">
        <v>110</v>
      </c>
      <c r="B25" s="37">
        <v>170</v>
      </c>
      <c r="C25" s="38">
        <v>175</v>
      </c>
      <c r="D25" s="37">
        <v>180</v>
      </c>
      <c r="E25" s="37">
        <v>180</v>
      </c>
      <c r="F25" s="37">
        <v>180</v>
      </c>
    </row>
    <row r="26" spans="1:6" x14ac:dyDescent="0.25">
      <c r="A26" s="44" t="s">
        <v>111</v>
      </c>
      <c r="B26" s="260">
        <v>170</v>
      </c>
      <c r="C26" s="261">
        <v>175</v>
      </c>
      <c r="D26" s="260">
        <v>180</v>
      </c>
      <c r="E26" s="260">
        <v>180</v>
      </c>
      <c r="F26" s="260">
        <v>180</v>
      </c>
    </row>
    <row r="27" spans="1:6" x14ac:dyDescent="0.25">
      <c r="A27" s="39" t="s">
        <v>112</v>
      </c>
      <c r="B27" s="37"/>
      <c r="C27" s="38"/>
      <c r="D27" s="37"/>
      <c r="E27" s="37"/>
      <c r="F27" s="37"/>
    </row>
    <row r="28" spans="1:6" x14ac:dyDescent="0.25">
      <c r="A28" s="46" t="s">
        <v>113</v>
      </c>
      <c r="B28" s="37">
        <v>3300</v>
      </c>
      <c r="C28" s="38">
        <v>3512</v>
      </c>
      <c r="D28" s="37">
        <v>3751</v>
      </c>
      <c r="E28" s="37">
        <v>3751</v>
      </c>
      <c r="F28" s="37">
        <v>3751</v>
      </c>
    </row>
    <row r="29" spans="1:6" x14ac:dyDescent="0.25">
      <c r="A29" s="44" t="s">
        <v>114</v>
      </c>
      <c r="B29" s="260">
        <v>3300</v>
      </c>
      <c r="C29" s="261">
        <v>3512</v>
      </c>
      <c r="D29" s="260">
        <v>3751</v>
      </c>
      <c r="E29" s="260">
        <v>3751</v>
      </c>
      <c r="F29" s="260">
        <v>3751</v>
      </c>
    </row>
    <row r="30" spans="1:6" ht="32.4" x14ac:dyDescent="0.25">
      <c r="A30" s="47" t="s">
        <v>115</v>
      </c>
      <c r="B30" s="41"/>
      <c r="C30" s="38"/>
      <c r="D30" s="41"/>
      <c r="E30" s="41"/>
      <c r="F30" s="41"/>
    </row>
    <row r="31" spans="1:6" x14ac:dyDescent="0.25">
      <c r="A31" s="45" t="s">
        <v>116</v>
      </c>
      <c r="B31" s="266">
        <v>4227</v>
      </c>
      <c r="C31" s="267">
        <v>4444</v>
      </c>
      <c r="D31" s="266">
        <v>4688</v>
      </c>
      <c r="E31" s="266">
        <v>4688</v>
      </c>
      <c r="F31" s="266">
        <v>4688</v>
      </c>
    </row>
    <row r="32" spans="1:6" x14ac:dyDescent="0.25">
      <c r="A32" s="48" t="s">
        <v>117</v>
      </c>
      <c r="B32" s="49">
        <v>263246</v>
      </c>
      <c r="C32" s="50">
        <v>258919</v>
      </c>
      <c r="D32" s="49">
        <v>254933</v>
      </c>
      <c r="E32" s="49">
        <v>250988</v>
      </c>
      <c r="F32" s="49">
        <v>247073</v>
      </c>
    </row>
    <row r="34" spans="1:7" x14ac:dyDescent="0.25">
      <c r="A34" s="51" t="s">
        <v>118</v>
      </c>
      <c r="B34" s="15"/>
      <c r="C34" s="15"/>
      <c r="D34" s="15"/>
      <c r="E34" s="15"/>
      <c r="F34" s="15"/>
      <c r="G34" s="15"/>
    </row>
    <row r="35" spans="1:7" ht="43.2" x14ac:dyDescent="0.2">
      <c r="A35" s="52"/>
      <c r="B35" s="252" t="s">
        <v>44</v>
      </c>
      <c r="C35" s="253" t="s">
        <v>45</v>
      </c>
      <c r="D35" s="252" t="s">
        <v>46</v>
      </c>
      <c r="E35" s="252" t="s">
        <v>47</v>
      </c>
      <c r="F35" s="252" t="s">
        <v>48</v>
      </c>
      <c r="G35" s="15"/>
    </row>
    <row r="36" spans="1:7" x14ac:dyDescent="0.25">
      <c r="A36" s="45" t="s">
        <v>119</v>
      </c>
      <c r="B36" s="41"/>
      <c r="C36" s="38"/>
      <c r="D36" s="37"/>
      <c r="E36" s="37"/>
      <c r="F36" s="37"/>
      <c r="G36" s="15"/>
    </row>
    <row r="37" spans="1:7" x14ac:dyDescent="0.25">
      <c r="A37" s="39" t="s">
        <v>120</v>
      </c>
      <c r="B37" s="41"/>
      <c r="C37" s="38"/>
      <c r="D37" s="37"/>
      <c r="E37" s="37"/>
      <c r="F37" s="37"/>
      <c r="G37" s="15"/>
    </row>
    <row r="38" spans="1:7" x14ac:dyDescent="0.25">
      <c r="A38" s="40" t="s">
        <v>121</v>
      </c>
      <c r="B38" s="41">
        <v>122238</v>
      </c>
      <c r="C38" s="38">
        <v>125566</v>
      </c>
      <c r="D38" s="37">
        <v>129235</v>
      </c>
      <c r="E38" s="37">
        <v>132945</v>
      </c>
      <c r="F38" s="37">
        <v>136685</v>
      </c>
      <c r="G38" s="15"/>
    </row>
    <row r="39" spans="1:7" x14ac:dyDescent="0.25">
      <c r="A39" s="40" t="s">
        <v>122</v>
      </c>
      <c r="B39" s="41">
        <v>235976</v>
      </c>
      <c r="C39" s="38">
        <v>235976</v>
      </c>
      <c r="D39" s="41">
        <v>235976</v>
      </c>
      <c r="E39" s="41">
        <v>235976</v>
      </c>
      <c r="F39" s="41">
        <v>235976</v>
      </c>
      <c r="G39" s="15"/>
    </row>
    <row r="40" spans="1:7" ht="21.6" x14ac:dyDescent="0.25">
      <c r="A40" s="53" t="s">
        <v>123</v>
      </c>
      <c r="B40" s="41">
        <v>-94968</v>
      </c>
      <c r="C40" s="38">
        <v>-102623</v>
      </c>
      <c r="D40" s="41">
        <v>-110278</v>
      </c>
      <c r="E40" s="41">
        <v>-117933</v>
      </c>
      <c r="F40" s="41">
        <v>-125588</v>
      </c>
      <c r="G40" s="15"/>
    </row>
    <row r="41" spans="1:7" x14ac:dyDescent="0.25">
      <c r="A41" s="44" t="s">
        <v>124</v>
      </c>
      <c r="B41" s="268">
        <v>263246</v>
      </c>
      <c r="C41" s="261">
        <v>258919</v>
      </c>
      <c r="D41" s="268">
        <v>254933</v>
      </c>
      <c r="E41" s="268">
        <v>250988</v>
      </c>
      <c r="F41" s="268">
        <v>247073</v>
      </c>
      <c r="G41" s="15"/>
    </row>
    <row r="42" spans="1:7" x14ac:dyDescent="0.25">
      <c r="A42" s="54" t="s">
        <v>125</v>
      </c>
      <c r="B42" s="55">
        <v>263246</v>
      </c>
      <c r="C42" s="56">
        <v>258919</v>
      </c>
      <c r="D42" s="55">
        <v>254933</v>
      </c>
      <c r="E42" s="55">
        <v>250988</v>
      </c>
      <c r="F42" s="55">
        <v>247073</v>
      </c>
      <c r="G42" s="15"/>
    </row>
    <row r="43" spans="1:7" x14ac:dyDescent="0.25">
      <c r="A43" s="57" t="s">
        <v>86</v>
      </c>
      <c r="B43" s="58"/>
      <c r="C43" s="58"/>
      <c r="D43" s="58"/>
      <c r="E43" s="58"/>
      <c r="F43" s="58"/>
      <c r="G43" s="15"/>
    </row>
    <row r="44" spans="1:7" x14ac:dyDescent="0.25">
      <c r="A44" s="24" t="s">
        <v>126</v>
      </c>
      <c r="B44" s="15"/>
      <c r="C44" s="15"/>
      <c r="D44" s="15"/>
      <c r="F44" s="15"/>
      <c r="G44" s="15"/>
    </row>
    <row r="45" spans="1:7" ht="2.35" customHeight="1" x14ac:dyDescent="0.25">
      <c r="B45" s="15"/>
      <c r="C45" s="15"/>
      <c r="D45" s="15"/>
      <c r="E45" s="15"/>
      <c r="F45" s="15"/>
      <c r="G45" s="15"/>
    </row>
    <row r="46" spans="1:7" x14ac:dyDescent="0.25">
      <c r="A46" s="59"/>
      <c r="B46" s="15"/>
      <c r="C46" s="15"/>
      <c r="D46" s="15"/>
      <c r="E46" s="15"/>
      <c r="F46" s="15"/>
      <c r="G46" s="15"/>
    </row>
    <row r="47" spans="1:7" x14ac:dyDescent="0.25">
      <c r="A47" s="14"/>
      <c r="B47" s="15"/>
      <c r="C47" s="15"/>
      <c r="D47" s="15"/>
      <c r="E47" s="15"/>
      <c r="F47" s="15"/>
      <c r="G47" s="15"/>
    </row>
    <row r="48" spans="1:7" x14ac:dyDescent="0.2">
      <c r="A48" s="16"/>
      <c r="B48" s="15"/>
      <c r="C48" s="15"/>
      <c r="D48" s="15"/>
      <c r="E48" s="15"/>
      <c r="F48" s="15"/>
      <c r="G48" s="15"/>
    </row>
    <row r="49" spans="1:7" x14ac:dyDescent="0.25">
      <c r="A49" s="17"/>
      <c r="B49" s="15"/>
      <c r="C49" s="15"/>
      <c r="D49" s="15"/>
      <c r="E49" s="15"/>
      <c r="F49" s="15"/>
      <c r="G49" s="15"/>
    </row>
    <row r="50" spans="1:7" x14ac:dyDescent="0.25">
      <c r="A50" s="14"/>
    </row>
    <row r="51" spans="1:7" x14ac:dyDescent="0.25">
      <c r="A51" s="60"/>
    </row>
    <row r="53" spans="1:7" x14ac:dyDescent="0.25">
      <c r="A53" s="61"/>
    </row>
    <row r="54" spans="1:7" x14ac:dyDescent="0.2">
      <c r="A54" s="62"/>
    </row>
  </sheetData>
  <pageMargins left="1.4566929133858268" right="1.4566929133858268" top="0.98425196850393704" bottom="1.0629921259842521" header="0.51181102362204722" footer="0.51181102362204722"/>
  <pageSetup paperSize="9" scale="97" orientation="portrait" cellComments="asDisplayed" r:id="rId1"/>
  <headerFooter alignWithMargins="0"/>
  <rowBreaks count="1" manualBreakCount="1">
    <brk id="33"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0B857-E5DB-406E-B45F-38663B12D828}">
  <dimension ref="A1:F29"/>
  <sheetViews>
    <sheetView showGridLines="0" zoomScale="120" zoomScaleNormal="120" zoomScaleSheetLayoutView="110" workbookViewId="0"/>
  </sheetViews>
  <sheetFormatPr defaultColWidth="7.42578125" defaultRowHeight="10.8" x14ac:dyDescent="0.25"/>
  <cols>
    <col min="1" max="1" width="26.140625" style="139" customWidth="1"/>
    <col min="2" max="2" width="7.28515625" style="141" customWidth="1"/>
    <col min="3" max="3" width="8.28515625" style="141" customWidth="1"/>
    <col min="4" max="4" width="7.28515625" style="141" customWidth="1"/>
    <col min="5" max="5" width="8.5703125" style="141" customWidth="1"/>
    <col min="6" max="6" width="7.28515625" style="141" customWidth="1"/>
    <col min="7" max="16384" width="7.42578125" style="139"/>
  </cols>
  <sheetData>
    <row r="1" spans="1:6" ht="43.2" x14ac:dyDescent="0.25">
      <c r="A1" s="63" t="s">
        <v>127</v>
      </c>
      <c r="B1" s="63"/>
      <c r="C1" s="63"/>
      <c r="D1" s="63"/>
      <c r="E1" s="63"/>
      <c r="F1" s="63"/>
    </row>
    <row r="2" spans="1:6" x14ac:dyDescent="0.25">
      <c r="A2" s="140"/>
    </row>
    <row r="3" spans="1:6" s="141" customFormat="1" ht="54" x14ac:dyDescent="0.2">
      <c r="A3" s="142"/>
      <c r="B3" s="64" t="s">
        <v>128</v>
      </c>
      <c r="C3" s="64" t="s">
        <v>129</v>
      </c>
      <c r="D3" s="64" t="s">
        <v>130</v>
      </c>
      <c r="E3" s="64" t="s">
        <v>131</v>
      </c>
      <c r="F3" s="64" t="s">
        <v>132</v>
      </c>
    </row>
    <row r="4" spans="1:6" s="141" customFormat="1" ht="21.6" x14ac:dyDescent="0.25">
      <c r="A4" s="67" t="str">
        <f>"Opening balance as at 1 July 2024"</f>
        <v>Opening balance as at 1 July 2024</v>
      </c>
      <c r="B4" s="143"/>
      <c r="C4" s="143"/>
      <c r="D4" s="143"/>
      <c r="E4" s="143"/>
      <c r="F4" s="143"/>
    </row>
    <row r="5" spans="1:6" ht="21.6" x14ac:dyDescent="0.25">
      <c r="A5" s="79" t="s">
        <v>133</v>
      </c>
      <c r="B5" s="144">
        <v>-94968</v>
      </c>
      <c r="C5" s="144">
        <v>235976</v>
      </c>
      <c r="D5" s="144"/>
      <c r="E5" s="144">
        <v>122238</v>
      </c>
      <c r="F5" s="144">
        <v>263246</v>
      </c>
    </row>
    <row r="6" spans="1:6" x14ac:dyDescent="0.25">
      <c r="A6" s="65" t="s">
        <v>134</v>
      </c>
      <c r="B6" s="269">
        <v>-94968</v>
      </c>
      <c r="C6" s="269">
        <v>235976</v>
      </c>
      <c r="D6" s="269">
        <v>0</v>
      </c>
      <c r="E6" s="269">
        <v>122238</v>
      </c>
      <c r="F6" s="269">
        <v>263246</v>
      </c>
    </row>
    <row r="7" spans="1:6" x14ac:dyDescent="0.25">
      <c r="A7" s="67" t="s">
        <v>135</v>
      </c>
      <c r="B7" s="143"/>
      <c r="C7" s="143"/>
      <c r="D7" s="143"/>
      <c r="E7" s="143"/>
      <c r="F7" s="143"/>
    </row>
    <row r="8" spans="1:6" x14ac:dyDescent="0.25">
      <c r="A8" s="79" t="s">
        <v>136</v>
      </c>
      <c r="B8" s="143">
        <v>-7655</v>
      </c>
      <c r="C8" s="143"/>
      <c r="D8" s="143"/>
      <c r="E8" s="143"/>
      <c r="F8" s="143">
        <v>-7655</v>
      </c>
    </row>
    <row r="9" spans="1:6" x14ac:dyDescent="0.25">
      <c r="A9" s="145" t="s">
        <v>137</v>
      </c>
      <c r="B9" s="143"/>
      <c r="C9" s="143"/>
      <c r="D9" s="143"/>
      <c r="E9" s="143"/>
      <c r="F9" s="143">
        <v>0</v>
      </c>
    </row>
    <row r="10" spans="1:6" x14ac:dyDescent="0.25">
      <c r="A10" s="65" t="s">
        <v>138</v>
      </c>
      <c r="B10" s="270">
        <v>-7655</v>
      </c>
      <c r="C10" s="270">
        <v>0</v>
      </c>
      <c r="D10" s="270">
        <v>0</v>
      </c>
      <c r="E10" s="270">
        <v>0</v>
      </c>
      <c r="F10" s="270">
        <v>-7655</v>
      </c>
    </row>
    <row r="11" spans="1:6" x14ac:dyDescent="0.25">
      <c r="A11" s="79" t="s">
        <v>139</v>
      </c>
      <c r="B11" s="271"/>
      <c r="C11" s="271"/>
      <c r="D11" s="271"/>
      <c r="E11" s="271"/>
      <c r="F11" s="271"/>
    </row>
    <row r="12" spans="1:6" ht="21.6" x14ac:dyDescent="0.25">
      <c r="A12" s="79" t="s">
        <v>140</v>
      </c>
      <c r="B12" s="143">
        <v>-7655</v>
      </c>
      <c r="C12" s="143"/>
      <c r="D12" s="143"/>
      <c r="E12" s="143"/>
      <c r="F12" s="146">
        <v>-7655</v>
      </c>
    </row>
    <row r="13" spans="1:6" x14ac:dyDescent="0.25">
      <c r="A13" s="67" t="s">
        <v>141</v>
      </c>
      <c r="B13" s="271"/>
      <c r="C13" s="271"/>
      <c r="D13" s="271"/>
      <c r="E13" s="271"/>
      <c r="F13" s="271"/>
    </row>
    <row r="14" spans="1:6" x14ac:dyDescent="0.25">
      <c r="A14" s="65" t="s">
        <v>142</v>
      </c>
      <c r="B14" s="143"/>
      <c r="C14" s="143"/>
      <c r="D14" s="143"/>
      <c r="E14" s="143"/>
      <c r="F14" s="143"/>
    </row>
    <row r="15" spans="1:6" s="147" customFormat="1" ht="14.4" x14ac:dyDescent="0.25">
      <c r="A15" s="79" t="s">
        <v>143</v>
      </c>
      <c r="B15" s="143"/>
      <c r="C15" s="143"/>
      <c r="D15" s="143"/>
      <c r="E15" s="143">
        <v>550</v>
      </c>
      <c r="F15" s="143">
        <v>550</v>
      </c>
    </row>
    <row r="16" spans="1:6" x14ac:dyDescent="0.25">
      <c r="A16" s="148" t="s">
        <v>144</v>
      </c>
      <c r="B16" s="149"/>
      <c r="C16" s="149"/>
      <c r="D16" s="149"/>
      <c r="E16" s="149">
        <v>2778</v>
      </c>
      <c r="F16" s="149">
        <v>2778</v>
      </c>
    </row>
    <row r="17" spans="1:6" ht="20.2" x14ac:dyDescent="0.25">
      <c r="A17" s="66" t="s">
        <v>145</v>
      </c>
      <c r="B17" s="272">
        <v>0</v>
      </c>
      <c r="C17" s="272">
        <v>0</v>
      </c>
      <c r="D17" s="272">
        <v>0</v>
      </c>
      <c r="E17" s="272">
        <v>3328</v>
      </c>
      <c r="F17" s="272">
        <v>3328</v>
      </c>
    </row>
    <row r="18" spans="1:6" ht="21.6" x14ac:dyDescent="0.25">
      <c r="A18" s="79" t="s">
        <v>146</v>
      </c>
      <c r="B18" s="143"/>
      <c r="C18" s="143"/>
      <c r="D18" s="143"/>
      <c r="E18" s="143"/>
      <c r="F18" s="143">
        <v>0</v>
      </c>
    </row>
    <row r="19" spans="1:6" ht="21.6" x14ac:dyDescent="0.25">
      <c r="A19" s="67" t="s">
        <v>147</v>
      </c>
      <c r="B19" s="273">
        <v>-102623</v>
      </c>
      <c r="C19" s="273">
        <v>235976</v>
      </c>
      <c r="D19" s="273">
        <v>0</v>
      </c>
      <c r="E19" s="273">
        <v>125566</v>
      </c>
      <c r="F19" s="273">
        <v>258919</v>
      </c>
    </row>
    <row r="20" spans="1:6" x14ac:dyDescent="0.25">
      <c r="A20" s="79" t="s">
        <v>148</v>
      </c>
      <c r="B20" s="143"/>
      <c r="C20" s="143"/>
      <c r="D20" s="143"/>
      <c r="E20" s="143"/>
      <c r="F20" s="143">
        <v>0</v>
      </c>
    </row>
    <row r="21" spans="1:6" ht="21.6" x14ac:dyDescent="0.25">
      <c r="A21" s="68" t="s">
        <v>149</v>
      </c>
      <c r="B21" s="273">
        <v>-102623</v>
      </c>
      <c r="C21" s="273">
        <v>235976</v>
      </c>
      <c r="D21" s="273">
        <v>0</v>
      </c>
      <c r="E21" s="273">
        <v>125566</v>
      </c>
      <c r="F21" s="273">
        <v>258919</v>
      </c>
    </row>
    <row r="22" spans="1:6" ht="21.6" x14ac:dyDescent="0.25">
      <c r="A22" s="79" t="s">
        <v>86</v>
      </c>
      <c r="B22" s="79"/>
      <c r="C22" s="79"/>
      <c r="D22" s="79"/>
      <c r="E22" s="79"/>
      <c r="F22" s="79"/>
    </row>
    <row r="23" spans="1:6" ht="1.45" customHeight="1" x14ac:dyDescent="0.25">
      <c r="A23" s="150"/>
      <c r="B23" s="151"/>
      <c r="C23" s="151"/>
      <c r="D23" s="151"/>
      <c r="E23" s="151"/>
      <c r="F23" s="151"/>
    </row>
    <row r="24" spans="1:6" x14ac:dyDescent="0.25">
      <c r="A24" s="152"/>
      <c r="B24" s="153"/>
      <c r="C24" s="153"/>
      <c r="D24" s="153"/>
      <c r="E24" s="153"/>
      <c r="F24" s="151"/>
    </row>
    <row r="25" spans="1:6" x14ac:dyDescent="0.25">
      <c r="A25" s="154"/>
      <c r="B25" s="155"/>
      <c r="C25" s="155"/>
      <c r="D25" s="155"/>
    </row>
    <row r="26" spans="1:6" s="100" customFormat="1" x14ac:dyDescent="0.25">
      <c r="A26" s="99"/>
    </row>
    <row r="27" spans="1:6" s="100" customFormat="1" x14ac:dyDescent="0.2">
      <c r="A27" s="101"/>
    </row>
    <row r="28" spans="1:6" s="100" customFormat="1" x14ac:dyDescent="0.25">
      <c r="A28" s="102"/>
    </row>
    <row r="29" spans="1:6" s="100" customFormat="1" x14ac:dyDescent="0.25">
      <c r="A29" s="99"/>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5BE62-91AD-4968-B5A6-805351447110}">
  <dimension ref="A1:F52"/>
  <sheetViews>
    <sheetView showGridLines="0" zoomScale="120" zoomScaleNormal="120" zoomScaleSheetLayoutView="110" workbookViewId="0"/>
  </sheetViews>
  <sheetFormatPr defaultColWidth="7.42578125" defaultRowHeight="10.8" x14ac:dyDescent="0.25"/>
  <cols>
    <col min="1" max="1" width="26.5703125" style="100" customWidth="1"/>
    <col min="2" max="7" width="7.5703125" style="100" customWidth="1"/>
    <col min="8" max="16384" width="7.42578125" style="100"/>
  </cols>
  <sheetData>
    <row r="1" spans="1:6" ht="43.2" x14ac:dyDescent="0.25">
      <c r="A1" s="69" t="s">
        <v>150</v>
      </c>
    </row>
    <row r="2" spans="1:6" x14ac:dyDescent="0.25">
      <c r="A2" s="69"/>
    </row>
    <row r="3" spans="1:6" ht="43.2" x14ac:dyDescent="0.2">
      <c r="A3" s="156"/>
      <c r="B3" s="252" t="s">
        <v>44</v>
      </c>
      <c r="C3" s="253" t="s">
        <v>45</v>
      </c>
      <c r="D3" s="252" t="s">
        <v>46</v>
      </c>
      <c r="E3" s="252" t="s">
        <v>47</v>
      </c>
      <c r="F3" s="252" t="s">
        <v>48</v>
      </c>
    </row>
    <row r="4" spans="1:6" x14ac:dyDescent="0.25">
      <c r="A4" s="71" t="s">
        <v>151</v>
      </c>
      <c r="B4" s="143"/>
      <c r="C4" s="157"/>
      <c r="D4" s="143"/>
      <c r="E4" s="143"/>
      <c r="F4" s="143"/>
    </row>
    <row r="5" spans="1:6" x14ac:dyDescent="0.25">
      <c r="A5" s="80" t="s">
        <v>152</v>
      </c>
      <c r="B5" s="143"/>
      <c r="C5" s="157"/>
      <c r="D5" s="143"/>
      <c r="E5" s="143"/>
      <c r="F5" s="143"/>
    </row>
    <row r="6" spans="1:6" x14ac:dyDescent="0.25">
      <c r="A6" s="79" t="s">
        <v>153</v>
      </c>
      <c r="B6" s="143">
        <v>17479</v>
      </c>
      <c r="C6" s="157">
        <f>18173+42</f>
        <v>18215</v>
      </c>
      <c r="D6" s="143">
        <v>18066</v>
      </c>
      <c r="E6" s="143">
        <v>18316</v>
      </c>
      <c r="F6" s="143">
        <v>18497</v>
      </c>
    </row>
    <row r="7" spans="1:6" ht="21.6" x14ac:dyDescent="0.25">
      <c r="A7" s="79" t="s">
        <v>154</v>
      </c>
      <c r="B7" s="143">
        <v>341</v>
      </c>
      <c r="C7" s="157">
        <v>250</v>
      </c>
      <c r="D7" s="143">
        <v>250</v>
      </c>
      <c r="E7" s="143">
        <v>250</v>
      </c>
      <c r="F7" s="143">
        <v>250</v>
      </c>
    </row>
    <row r="8" spans="1:6" x14ac:dyDescent="0.25">
      <c r="A8" s="79" t="s">
        <v>15</v>
      </c>
      <c r="B8" s="143">
        <v>745</v>
      </c>
      <c r="C8" s="157">
        <v>255</v>
      </c>
      <c r="D8" s="143">
        <v>190</v>
      </c>
      <c r="E8" s="143">
        <v>195</v>
      </c>
      <c r="F8" s="143">
        <v>195</v>
      </c>
    </row>
    <row r="9" spans="1:6" x14ac:dyDescent="0.25">
      <c r="A9" s="79" t="s">
        <v>155</v>
      </c>
      <c r="B9" s="143">
        <v>954</v>
      </c>
      <c r="C9" s="157">
        <v>785</v>
      </c>
      <c r="D9" s="143">
        <v>785</v>
      </c>
      <c r="E9" s="143">
        <v>785</v>
      </c>
      <c r="F9" s="143"/>
    </row>
    <row r="10" spans="1:6" x14ac:dyDescent="0.25">
      <c r="A10" s="79" t="s">
        <v>18</v>
      </c>
      <c r="B10" s="143">
        <v>213</v>
      </c>
      <c r="C10" s="157">
        <v>120</v>
      </c>
      <c r="D10" s="143">
        <v>120</v>
      </c>
      <c r="E10" s="143">
        <v>120</v>
      </c>
      <c r="F10" s="143">
        <v>120</v>
      </c>
    </row>
    <row r="11" spans="1:6" x14ac:dyDescent="0.25">
      <c r="A11" s="66" t="s">
        <v>156</v>
      </c>
      <c r="B11" s="272">
        <f>SUM(B6:B10)</f>
        <v>19732</v>
      </c>
      <c r="C11" s="274">
        <f>SUM(C6:C10)</f>
        <v>19625</v>
      </c>
      <c r="D11" s="272">
        <f>SUM(D6:D10)</f>
        <v>19411</v>
      </c>
      <c r="E11" s="272">
        <f>SUM(E6:E10)</f>
        <v>19666</v>
      </c>
      <c r="F11" s="272">
        <f>SUM(F6:F10)</f>
        <v>19062</v>
      </c>
    </row>
    <row r="12" spans="1:6" x14ac:dyDescent="0.25">
      <c r="A12" s="80" t="s">
        <v>157</v>
      </c>
      <c r="B12" s="143"/>
      <c r="C12" s="157"/>
      <c r="D12" s="143"/>
      <c r="E12" s="143"/>
      <c r="F12" s="143"/>
    </row>
    <row r="13" spans="1:6" x14ac:dyDescent="0.25">
      <c r="A13" s="79" t="s">
        <v>158</v>
      </c>
      <c r="B13" s="143">
        <v>10426</v>
      </c>
      <c r="C13" s="157">
        <v>10302</v>
      </c>
      <c r="D13" s="143">
        <v>10389</v>
      </c>
      <c r="E13" s="143">
        <v>10900</v>
      </c>
      <c r="F13" s="143">
        <v>10900</v>
      </c>
    </row>
    <row r="14" spans="1:6" x14ac:dyDescent="0.25">
      <c r="A14" s="79" t="s">
        <v>51</v>
      </c>
      <c r="B14" s="143">
        <v>8989</v>
      </c>
      <c r="C14" s="157">
        <v>8264</v>
      </c>
      <c r="D14" s="143">
        <v>7936</v>
      </c>
      <c r="E14" s="143">
        <v>7919</v>
      </c>
      <c r="F14" s="143">
        <v>8100</v>
      </c>
    </row>
    <row r="15" spans="1:6" x14ac:dyDescent="0.25">
      <c r="A15" s="145" t="s">
        <v>159</v>
      </c>
      <c r="B15" s="143">
        <v>5</v>
      </c>
      <c r="C15" s="157">
        <v>2</v>
      </c>
      <c r="D15" s="143">
        <v>2</v>
      </c>
      <c r="E15" s="143">
        <v>2</v>
      </c>
      <c r="F15" s="143">
        <v>2</v>
      </c>
    </row>
    <row r="16" spans="1:6" x14ac:dyDescent="0.25">
      <c r="A16" s="145" t="s">
        <v>160</v>
      </c>
      <c r="B16" s="143"/>
      <c r="C16" s="157">
        <v>785</v>
      </c>
      <c r="D16" s="143">
        <v>785</v>
      </c>
      <c r="E16" s="143">
        <v>785</v>
      </c>
      <c r="F16" s="143"/>
    </row>
    <row r="17" spans="1:6" x14ac:dyDescent="0.25">
      <c r="A17" s="158" t="s">
        <v>161</v>
      </c>
      <c r="B17" s="272">
        <f>SUM(B13:B15)</f>
        <v>19420</v>
      </c>
      <c r="C17" s="274">
        <f>SUM(C13:C16)</f>
        <v>19353</v>
      </c>
      <c r="D17" s="272">
        <f>SUM(D13:D16)</f>
        <v>19112</v>
      </c>
      <c r="E17" s="272">
        <f>SUM(E13:E16)</f>
        <v>19606</v>
      </c>
      <c r="F17" s="272">
        <f>SUM(F13:F15)</f>
        <v>19002</v>
      </c>
    </row>
    <row r="18" spans="1:6" ht="21.6" x14ac:dyDescent="0.2">
      <c r="A18" s="67" t="s">
        <v>162</v>
      </c>
      <c r="B18" s="159">
        <f>B11-B17</f>
        <v>312</v>
      </c>
      <c r="C18" s="160">
        <f>C11-C17</f>
        <v>272</v>
      </c>
      <c r="D18" s="159">
        <f>D11-D17</f>
        <v>299</v>
      </c>
      <c r="E18" s="159">
        <f>E11-E17</f>
        <v>60</v>
      </c>
      <c r="F18" s="159">
        <f>F11-F17</f>
        <v>60</v>
      </c>
    </row>
    <row r="19" spans="1:6" x14ac:dyDescent="0.25">
      <c r="A19" s="71" t="s">
        <v>163</v>
      </c>
      <c r="B19" s="143"/>
      <c r="C19" s="157"/>
      <c r="D19" s="143"/>
      <c r="E19" s="143"/>
      <c r="F19" s="143"/>
    </row>
    <row r="20" spans="1:6" x14ac:dyDescent="0.25">
      <c r="A20" s="71" t="s">
        <v>152</v>
      </c>
      <c r="B20" s="143"/>
      <c r="C20" s="157"/>
      <c r="D20" s="143"/>
      <c r="E20" s="143"/>
      <c r="F20" s="143"/>
    </row>
    <row r="21" spans="1:6" ht="21.6" x14ac:dyDescent="0.25">
      <c r="A21" s="79" t="s">
        <v>164</v>
      </c>
      <c r="B21" s="143">
        <v>5</v>
      </c>
      <c r="C21" s="157"/>
      <c r="D21" s="143"/>
      <c r="E21" s="143"/>
      <c r="F21" s="143"/>
    </row>
    <row r="22" spans="1:6" x14ac:dyDescent="0.25">
      <c r="A22" s="79" t="s">
        <v>165</v>
      </c>
      <c r="B22" s="143"/>
      <c r="C22" s="157"/>
      <c r="D22" s="143"/>
      <c r="E22" s="143"/>
      <c r="F22" s="143"/>
    </row>
    <row r="23" spans="1:6" ht="21.6" x14ac:dyDescent="0.25">
      <c r="A23" s="79" t="s">
        <v>166</v>
      </c>
      <c r="B23" s="143">
        <v>39</v>
      </c>
      <c r="C23" s="157"/>
      <c r="D23" s="143"/>
      <c r="E23" s="143"/>
      <c r="F23" s="143"/>
    </row>
    <row r="24" spans="1:6" x14ac:dyDescent="0.25">
      <c r="A24" s="158" t="s">
        <v>156</v>
      </c>
      <c r="B24" s="272">
        <f>SUM(B21:B23)</f>
        <v>44</v>
      </c>
      <c r="C24" s="274">
        <f>SUM(C21:C23)</f>
        <v>0</v>
      </c>
      <c r="D24" s="272">
        <f>SUM(D21:D23)</f>
        <v>0</v>
      </c>
      <c r="E24" s="272">
        <f>SUM(E21:E23)</f>
        <v>0</v>
      </c>
      <c r="F24" s="272">
        <f>SUM(F21:F23)</f>
        <v>0</v>
      </c>
    </row>
    <row r="25" spans="1:6" x14ac:dyDescent="0.25">
      <c r="A25" s="71" t="s">
        <v>157</v>
      </c>
      <c r="B25" s="143"/>
      <c r="C25" s="157"/>
      <c r="D25" s="143"/>
      <c r="E25" s="143"/>
      <c r="F25" s="143"/>
    </row>
    <row r="26" spans="1:6" ht="21.6" x14ac:dyDescent="0.25">
      <c r="A26" s="79" t="s">
        <v>167</v>
      </c>
      <c r="B26" s="143">
        <v>4683</v>
      </c>
      <c r="C26" s="157">
        <f>6847-3554</f>
        <v>3293</v>
      </c>
      <c r="D26" s="143">
        <f>4108-441</f>
        <v>3667</v>
      </c>
      <c r="E26" s="143">
        <v>3369</v>
      </c>
      <c r="F26" s="143">
        <v>3740</v>
      </c>
    </row>
    <row r="27" spans="1:6" x14ac:dyDescent="0.25">
      <c r="A27" s="79" t="s">
        <v>168</v>
      </c>
      <c r="B27" s="143"/>
      <c r="C27" s="157"/>
      <c r="D27" s="143"/>
      <c r="E27" s="143">
        <v>401</v>
      </c>
      <c r="F27" s="143"/>
    </row>
    <row r="28" spans="1:6" x14ac:dyDescent="0.25">
      <c r="A28" s="66" t="s">
        <v>161</v>
      </c>
      <c r="B28" s="275">
        <f>SUM(B26:B26)</f>
        <v>4683</v>
      </c>
      <c r="C28" s="276">
        <f>SUM(C26:C26)</f>
        <v>3293</v>
      </c>
      <c r="D28" s="275">
        <f>SUM(D26:D26)</f>
        <v>3667</v>
      </c>
      <c r="E28" s="275">
        <f>+E26+E27</f>
        <v>3770</v>
      </c>
      <c r="F28" s="275">
        <f>SUM(F26:F26)</f>
        <v>3740</v>
      </c>
    </row>
    <row r="29" spans="1:6" ht="21.6" x14ac:dyDescent="0.2">
      <c r="A29" s="68" t="s">
        <v>169</v>
      </c>
      <c r="B29" s="277">
        <f>B24-B28</f>
        <v>-4639</v>
      </c>
      <c r="C29" s="278">
        <f>C24-C28</f>
        <v>-3293</v>
      </c>
      <c r="D29" s="277">
        <f>D24-D28</f>
        <v>-3667</v>
      </c>
      <c r="E29" s="277">
        <f>E24-E28</f>
        <v>-3770</v>
      </c>
      <c r="F29" s="277">
        <f>F24-F28</f>
        <v>-3740</v>
      </c>
    </row>
    <row r="30" spans="1:6" x14ac:dyDescent="0.25">
      <c r="B30" s="161"/>
      <c r="C30" s="162"/>
      <c r="D30" s="161"/>
      <c r="E30" s="161"/>
      <c r="F30" s="161"/>
    </row>
    <row r="31" spans="1:6" ht="43.2" x14ac:dyDescent="0.25">
      <c r="A31" s="69" t="s">
        <v>170</v>
      </c>
      <c r="B31" s="70"/>
      <c r="C31" s="70"/>
      <c r="D31" s="70"/>
      <c r="E31" s="70"/>
      <c r="F31" s="70"/>
    </row>
    <row r="32" spans="1:6" x14ac:dyDescent="0.25">
      <c r="A32" s="69"/>
    </row>
    <row r="33" spans="1:6" ht="43.2" x14ac:dyDescent="0.2">
      <c r="A33" s="156"/>
      <c r="B33" s="252" t="s">
        <v>44</v>
      </c>
      <c r="C33" s="253" t="s">
        <v>45</v>
      </c>
      <c r="D33" s="252" t="s">
        <v>46</v>
      </c>
      <c r="E33" s="252" t="s">
        <v>47</v>
      </c>
      <c r="F33" s="252" t="s">
        <v>48</v>
      </c>
    </row>
    <row r="34" spans="1:6" x14ac:dyDescent="0.25">
      <c r="A34" s="80" t="s">
        <v>171</v>
      </c>
      <c r="B34" s="143"/>
      <c r="C34" s="157"/>
      <c r="D34" s="143"/>
      <c r="E34" s="143"/>
      <c r="F34" s="143"/>
    </row>
    <row r="35" spans="1:6" x14ac:dyDescent="0.25">
      <c r="A35" s="80" t="s">
        <v>152</v>
      </c>
      <c r="B35" s="143"/>
      <c r="C35" s="157"/>
      <c r="D35" s="143"/>
      <c r="E35" s="143"/>
      <c r="F35" s="143"/>
    </row>
    <row r="36" spans="1:6" x14ac:dyDescent="0.25">
      <c r="A36" s="79" t="s">
        <v>121</v>
      </c>
      <c r="B36" s="143">
        <v>3563</v>
      </c>
      <c r="C36" s="157">
        <v>3328</v>
      </c>
      <c r="D36" s="143">
        <v>3669</v>
      </c>
      <c r="E36" s="143">
        <v>3710</v>
      </c>
      <c r="F36" s="143">
        <v>3740</v>
      </c>
    </row>
    <row r="37" spans="1:6" x14ac:dyDescent="0.25">
      <c r="A37" s="158" t="s">
        <v>156</v>
      </c>
      <c r="B37" s="272">
        <v>3563</v>
      </c>
      <c r="C37" s="274">
        <v>3328</v>
      </c>
      <c r="D37" s="272">
        <v>3669</v>
      </c>
      <c r="E37" s="272">
        <v>3710</v>
      </c>
      <c r="F37" s="272">
        <v>3740</v>
      </c>
    </row>
    <row r="38" spans="1:6" x14ac:dyDescent="0.25">
      <c r="A38" s="80" t="s">
        <v>157</v>
      </c>
      <c r="B38" s="143"/>
      <c r="C38" s="157"/>
      <c r="D38" s="143"/>
      <c r="E38" s="143"/>
      <c r="F38" s="143"/>
    </row>
    <row r="39" spans="1:6" x14ac:dyDescent="0.25">
      <c r="A39" s="145" t="s">
        <v>172</v>
      </c>
      <c r="B39" s="143">
        <v>96</v>
      </c>
      <c r="C39" s="157">
        <v>60</v>
      </c>
      <c r="D39" s="143">
        <v>60</v>
      </c>
      <c r="E39" s="143">
        <v>60</v>
      </c>
      <c r="F39" s="143">
        <v>60</v>
      </c>
    </row>
    <row r="40" spans="1:6" x14ac:dyDescent="0.25">
      <c r="A40" s="158" t="s">
        <v>161</v>
      </c>
      <c r="B40" s="272">
        <v>96</v>
      </c>
      <c r="C40" s="274">
        <v>60</v>
      </c>
      <c r="D40" s="272">
        <v>60</v>
      </c>
      <c r="E40" s="272">
        <v>60</v>
      </c>
      <c r="F40" s="272">
        <v>60</v>
      </c>
    </row>
    <row r="41" spans="1:6" ht="21.6" x14ac:dyDescent="0.2">
      <c r="A41" s="71" t="s">
        <v>173</v>
      </c>
      <c r="B41" s="163">
        <v>3467</v>
      </c>
      <c r="C41" s="164">
        <v>3268</v>
      </c>
      <c r="D41" s="163">
        <v>3609</v>
      </c>
      <c r="E41" s="163">
        <v>3650</v>
      </c>
      <c r="F41" s="163">
        <v>3680</v>
      </c>
    </row>
    <row r="42" spans="1:6" ht="21.6" x14ac:dyDescent="0.2">
      <c r="A42" s="71" t="s">
        <v>174</v>
      </c>
      <c r="B42" s="163">
        <v>-860</v>
      </c>
      <c r="C42" s="164">
        <v>247</v>
      </c>
      <c r="D42" s="163">
        <v>241</v>
      </c>
      <c r="E42" s="163">
        <v>-60</v>
      </c>
      <c r="F42" s="163">
        <v>0</v>
      </c>
    </row>
    <row r="43" spans="1:6" ht="21.6" x14ac:dyDescent="0.25">
      <c r="A43" s="79" t="s">
        <v>175</v>
      </c>
      <c r="B43" s="143"/>
      <c r="C43" s="157"/>
      <c r="D43" s="143"/>
      <c r="E43" s="143"/>
      <c r="F43" s="143"/>
    </row>
    <row r="44" spans="1:6" ht="32.4" x14ac:dyDescent="0.25">
      <c r="A44" s="79" t="s">
        <v>176</v>
      </c>
      <c r="B44" s="143">
        <v>2200</v>
      </c>
      <c r="C44" s="157">
        <v>1340</v>
      </c>
      <c r="D44" s="143">
        <v>1587</v>
      </c>
      <c r="E44" s="143">
        <v>1828</v>
      </c>
      <c r="F44" s="143">
        <v>1768</v>
      </c>
    </row>
    <row r="45" spans="1:6" ht="21.6" x14ac:dyDescent="0.2">
      <c r="A45" s="68" t="s">
        <v>177</v>
      </c>
      <c r="B45" s="279">
        <v>1340</v>
      </c>
      <c r="C45" s="280">
        <v>1587</v>
      </c>
      <c r="D45" s="279">
        <v>1828</v>
      </c>
      <c r="E45" s="279">
        <v>1768</v>
      </c>
      <c r="F45" s="279">
        <v>1768</v>
      </c>
    </row>
    <row r="46" spans="1:6" ht="21.6" x14ac:dyDescent="0.25">
      <c r="A46" s="137" t="s">
        <v>86</v>
      </c>
      <c r="B46" s="165"/>
      <c r="C46" s="165"/>
      <c r="D46" s="165"/>
      <c r="E46" s="165"/>
      <c r="F46" s="165"/>
    </row>
    <row r="47" spans="1:6" x14ac:dyDescent="0.25">
      <c r="A47" s="137"/>
      <c r="B47" s="165"/>
      <c r="C47" s="165"/>
      <c r="D47" s="165"/>
      <c r="E47" s="165"/>
      <c r="F47" s="165"/>
    </row>
    <row r="48" spans="1:6" x14ac:dyDescent="0.25">
      <c r="A48" s="137"/>
      <c r="B48" s="165"/>
      <c r="C48" s="165"/>
      <c r="D48" s="165"/>
      <c r="E48" s="165"/>
      <c r="F48" s="165"/>
    </row>
    <row r="49" spans="1:1" x14ac:dyDescent="0.25">
      <c r="A49" s="99"/>
    </row>
    <row r="50" spans="1:1" x14ac:dyDescent="0.2">
      <c r="A50" s="101"/>
    </row>
    <row r="51" spans="1:1" x14ac:dyDescent="0.25">
      <c r="A51" s="102"/>
    </row>
    <row r="52" spans="1:1" x14ac:dyDescent="0.25">
      <c r="A52" s="99"/>
    </row>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A5D8C-2D16-4F45-8207-6978F6FE97C7}">
  <dimension ref="A1:F32"/>
  <sheetViews>
    <sheetView showGridLines="0" zoomScale="120" zoomScaleNormal="120" zoomScaleSheetLayoutView="110" workbookViewId="0"/>
  </sheetViews>
  <sheetFormatPr defaultColWidth="8.5703125" defaultRowHeight="14.4" x14ac:dyDescent="0.25"/>
  <cols>
    <col min="1" max="1" width="29.140625" style="169" customWidth="1"/>
    <col min="2" max="6" width="6.85546875" style="169" customWidth="1"/>
    <col min="7" max="16384" width="8.5703125" style="169"/>
  </cols>
  <sheetData>
    <row r="1" spans="1:6" ht="33.15" x14ac:dyDescent="0.25">
      <c r="A1" s="166" t="s">
        <v>178</v>
      </c>
      <c r="B1" s="167"/>
      <c r="C1" s="168"/>
      <c r="D1" s="167"/>
      <c r="E1" s="167"/>
      <c r="F1" s="167"/>
    </row>
    <row r="2" spans="1:6" x14ac:dyDescent="0.25">
      <c r="A2" s="166"/>
      <c r="B2" s="167"/>
      <c r="C2" s="168"/>
      <c r="D2" s="167"/>
      <c r="E2" s="167"/>
      <c r="F2" s="167"/>
    </row>
    <row r="3" spans="1:6" ht="54.75" x14ac:dyDescent="0.25">
      <c r="A3" s="170"/>
      <c r="B3" s="252" t="s">
        <v>44</v>
      </c>
      <c r="C3" s="253" t="s">
        <v>45</v>
      </c>
      <c r="D3" s="252" t="s">
        <v>46</v>
      </c>
      <c r="E3" s="252" t="s">
        <v>47</v>
      </c>
      <c r="F3" s="252" t="s">
        <v>48</v>
      </c>
    </row>
    <row r="4" spans="1:6" x14ac:dyDescent="0.25">
      <c r="A4" s="83" t="s">
        <v>179</v>
      </c>
      <c r="B4" s="171"/>
      <c r="C4" s="172"/>
      <c r="D4" s="171"/>
      <c r="E4" s="171"/>
      <c r="F4" s="171"/>
    </row>
    <row r="5" spans="1:6" ht="21.6" x14ac:dyDescent="0.25">
      <c r="A5" s="173" t="s">
        <v>180</v>
      </c>
      <c r="B5" s="171">
        <v>2713</v>
      </c>
      <c r="C5" s="172">
        <v>2778</v>
      </c>
      <c r="D5" s="171">
        <v>2819</v>
      </c>
      <c r="E5" s="171">
        <v>2860</v>
      </c>
      <c r="F5" s="171">
        <v>2846</v>
      </c>
    </row>
    <row r="6" spans="1:6" x14ac:dyDescent="0.25">
      <c r="A6" s="173" t="s">
        <v>181</v>
      </c>
      <c r="B6" s="171">
        <v>850</v>
      </c>
      <c r="C6" s="172">
        <v>550</v>
      </c>
      <c r="D6" s="171">
        <v>850</v>
      </c>
      <c r="E6" s="171">
        <v>850</v>
      </c>
      <c r="F6" s="171">
        <v>850</v>
      </c>
    </row>
    <row r="7" spans="1:6" x14ac:dyDescent="0.25">
      <c r="A7" s="173" t="s">
        <v>182</v>
      </c>
      <c r="B7" s="171"/>
      <c r="C7" s="172"/>
      <c r="D7" s="171"/>
      <c r="E7" s="171"/>
      <c r="F7" s="171"/>
    </row>
    <row r="8" spans="1:6" x14ac:dyDescent="0.25">
      <c r="A8" s="83" t="s">
        <v>183</v>
      </c>
      <c r="B8" s="281">
        <v>3563</v>
      </c>
      <c r="C8" s="282">
        <v>3328</v>
      </c>
      <c r="D8" s="281">
        <v>3669</v>
      </c>
      <c r="E8" s="281">
        <v>3710</v>
      </c>
      <c r="F8" s="281">
        <v>3696</v>
      </c>
    </row>
    <row r="9" spans="1:6" x14ac:dyDescent="0.25">
      <c r="A9" s="174" t="s">
        <v>184</v>
      </c>
      <c r="B9" s="171"/>
      <c r="C9" s="172"/>
      <c r="D9" s="171"/>
      <c r="E9" s="171"/>
      <c r="F9" s="171"/>
    </row>
    <row r="10" spans="1:6" x14ac:dyDescent="0.25">
      <c r="A10" s="175" t="s">
        <v>185</v>
      </c>
      <c r="B10" s="171">
        <v>3563</v>
      </c>
      <c r="C10" s="172">
        <v>3328</v>
      </c>
      <c r="D10" s="171">
        <v>3669</v>
      </c>
      <c r="E10" s="171">
        <v>3710</v>
      </c>
      <c r="F10" s="171">
        <v>3696</v>
      </c>
    </row>
    <row r="11" spans="1:6" x14ac:dyDescent="0.25">
      <c r="A11" s="175" t="s">
        <v>186</v>
      </c>
      <c r="B11" s="171"/>
      <c r="C11" s="172"/>
      <c r="D11" s="171"/>
      <c r="E11" s="171"/>
      <c r="F11" s="171"/>
    </row>
    <row r="12" spans="1:6" x14ac:dyDescent="0.25">
      <c r="A12" s="174" t="s">
        <v>187</v>
      </c>
      <c r="B12" s="281">
        <v>3563</v>
      </c>
      <c r="C12" s="282">
        <v>3328</v>
      </c>
      <c r="D12" s="281">
        <v>3669</v>
      </c>
      <c r="E12" s="281">
        <v>3710</v>
      </c>
      <c r="F12" s="281">
        <v>3696</v>
      </c>
    </row>
    <row r="13" spans="1:6" ht="21.6" x14ac:dyDescent="0.25">
      <c r="A13" s="72" t="s">
        <v>188</v>
      </c>
      <c r="B13" s="171"/>
      <c r="C13" s="172"/>
      <c r="D13" s="171"/>
      <c r="E13" s="171"/>
      <c r="F13" s="171"/>
    </row>
    <row r="14" spans="1:6" x14ac:dyDescent="0.25">
      <c r="A14" s="173" t="s">
        <v>189</v>
      </c>
      <c r="B14" s="171">
        <v>850</v>
      </c>
      <c r="C14" s="172">
        <v>2550</v>
      </c>
      <c r="D14" s="171">
        <v>850</v>
      </c>
      <c r="E14" s="171">
        <v>850</v>
      </c>
      <c r="F14" s="171">
        <v>850</v>
      </c>
    </row>
    <row r="15" spans="1:6" ht="21.6" x14ac:dyDescent="0.25">
      <c r="A15" s="173" t="s">
        <v>190</v>
      </c>
      <c r="B15" s="171">
        <v>2713</v>
      </c>
      <c r="C15" s="172">
        <v>2778</v>
      </c>
      <c r="D15" s="171">
        <v>2818</v>
      </c>
      <c r="E15" s="171">
        <v>2519</v>
      </c>
      <c r="F15" s="171">
        <v>2846</v>
      </c>
    </row>
    <row r="16" spans="1:6" ht="21.6" x14ac:dyDescent="0.25">
      <c r="A16" s="173" t="s">
        <v>191</v>
      </c>
      <c r="B16" s="171">
        <v>1178</v>
      </c>
      <c r="C16" s="172">
        <v>1519</v>
      </c>
      <c r="D16" s="171">
        <v>440</v>
      </c>
      <c r="E16" s="171"/>
      <c r="F16" s="171"/>
    </row>
    <row r="17" spans="1:6" x14ac:dyDescent="0.25">
      <c r="A17" s="173" t="s">
        <v>192</v>
      </c>
      <c r="B17" s="171"/>
      <c r="C17" s="172"/>
      <c r="D17" s="171"/>
      <c r="E17" s="171"/>
      <c r="F17" s="171"/>
    </row>
    <row r="18" spans="1:6" x14ac:dyDescent="0.25">
      <c r="A18" s="83" t="s">
        <v>193</v>
      </c>
      <c r="B18" s="281">
        <v>4741</v>
      </c>
      <c r="C18" s="282">
        <v>6847</v>
      </c>
      <c r="D18" s="281">
        <v>4108</v>
      </c>
      <c r="E18" s="281">
        <v>3369</v>
      </c>
      <c r="F18" s="281">
        <v>3696</v>
      </c>
    </row>
    <row r="19" spans="1:6" ht="32.4" x14ac:dyDescent="0.25">
      <c r="A19" s="72" t="s">
        <v>194</v>
      </c>
      <c r="B19" s="176"/>
      <c r="C19" s="172"/>
      <c r="D19" s="176"/>
      <c r="E19" s="176"/>
      <c r="F19" s="176"/>
    </row>
    <row r="20" spans="1:6" x14ac:dyDescent="0.25">
      <c r="A20" s="177" t="s">
        <v>195</v>
      </c>
      <c r="B20" s="178">
        <v>4799</v>
      </c>
      <c r="C20" s="172">
        <v>6912</v>
      </c>
      <c r="D20" s="178">
        <v>4173</v>
      </c>
      <c r="E20" s="178">
        <v>3434</v>
      </c>
      <c r="F20" s="178">
        <v>3761</v>
      </c>
    </row>
    <row r="21" spans="1:6" x14ac:dyDescent="0.25">
      <c r="A21" s="173" t="s">
        <v>196</v>
      </c>
      <c r="B21" s="178">
        <v>-58</v>
      </c>
      <c r="C21" s="172">
        <v>-65</v>
      </c>
      <c r="D21" s="178">
        <v>-65</v>
      </c>
      <c r="E21" s="178">
        <v>-65</v>
      </c>
      <c r="F21" s="178">
        <v>-65</v>
      </c>
    </row>
    <row r="22" spans="1:6" x14ac:dyDescent="0.25">
      <c r="A22" s="73" t="s">
        <v>197</v>
      </c>
      <c r="B22" s="283">
        <v>4741</v>
      </c>
      <c r="C22" s="282">
        <v>6847</v>
      </c>
      <c r="D22" s="283">
        <v>4108</v>
      </c>
      <c r="E22" s="283">
        <v>3369</v>
      </c>
      <c r="F22" s="283">
        <v>3696</v>
      </c>
    </row>
    <row r="23" spans="1:6" ht="21.6" x14ac:dyDescent="0.25">
      <c r="A23" s="179" t="s">
        <v>86</v>
      </c>
      <c r="B23" s="179"/>
      <c r="C23" s="179"/>
      <c r="D23" s="179"/>
      <c r="E23" s="179"/>
      <c r="F23" s="179"/>
    </row>
    <row r="24" spans="1:6" ht="54" x14ac:dyDescent="0.25">
      <c r="A24" s="74" t="s">
        <v>198</v>
      </c>
      <c r="B24" s="74"/>
      <c r="C24" s="74"/>
      <c r="D24" s="74"/>
      <c r="E24" s="74"/>
      <c r="F24" s="74"/>
    </row>
    <row r="25" spans="1:6" ht="32.4" x14ac:dyDescent="0.25">
      <c r="A25" s="74" t="s">
        <v>199</v>
      </c>
      <c r="B25" s="74"/>
      <c r="C25" s="74"/>
      <c r="D25" s="74"/>
      <c r="E25" s="74"/>
      <c r="F25" s="74"/>
    </row>
    <row r="26" spans="1:6" s="180" customFormat="1" ht="10.8" x14ac:dyDescent="0.2">
      <c r="A26" s="74"/>
      <c r="B26" s="74"/>
      <c r="C26" s="74"/>
      <c r="D26" s="74"/>
      <c r="E26" s="74"/>
      <c r="F26" s="74"/>
    </row>
    <row r="27" spans="1:6" s="180" customFormat="1" ht="10.8" x14ac:dyDescent="0.2">
      <c r="A27" s="181"/>
      <c r="B27" s="167"/>
      <c r="C27" s="167"/>
      <c r="D27" s="167"/>
      <c r="E27" s="167"/>
      <c r="F27" s="167"/>
    </row>
    <row r="28" spans="1:6" s="180" customFormat="1" ht="10.8" x14ac:dyDescent="0.2">
      <c r="A28" s="99"/>
      <c r="B28" s="167"/>
      <c r="C28" s="167"/>
      <c r="D28" s="167"/>
      <c r="E28" s="167"/>
      <c r="F28" s="167"/>
    </row>
    <row r="29" spans="1:6" s="180" customFormat="1" ht="10.8" x14ac:dyDescent="0.2">
      <c r="A29" s="101"/>
    </row>
    <row r="30" spans="1:6" s="180" customFormat="1" ht="10.8" x14ac:dyDescent="0.2">
      <c r="A30" s="102"/>
    </row>
    <row r="31" spans="1:6" s="180" customFormat="1" ht="10.8" x14ac:dyDescent="0.2">
      <c r="A31" s="99"/>
    </row>
    <row r="32" spans="1:6" s="180" customFormat="1" ht="10.8" x14ac:dyDescent="0.2"/>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2EAD2-43AB-48DD-9844-BB0707BE1496}">
  <dimension ref="A1:G41"/>
  <sheetViews>
    <sheetView showGridLines="0" zoomScale="120" zoomScaleNormal="120" zoomScaleSheetLayoutView="110" workbookViewId="0"/>
  </sheetViews>
  <sheetFormatPr defaultColWidth="8.5703125" defaultRowHeight="10.8" x14ac:dyDescent="0.2"/>
  <cols>
    <col min="1" max="1" width="28.85546875" style="12" customWidth="1"/>
    <col min="2" max="3" width="7.42578125" style="12" customWidth="1"/>
    <col min="4" max="4" width="7.5703125" style="12" customWidth="1"/>
    <col min="5" max="5" width="7.85546875" style="12" customWidth="1"/>
    <col min="6" max="6" width="8.5703125" style="12" customWidth="1"/>
    <col min="7" max="7" width="7.85546875" style="183" customWidth="1"/>
    <col min="8" max="16384" width="8.5703125" style="12"/>
  </cols>
  <sheetData>
    <row r="1" spans="1:7" ht="32.4" x14ac:dyDescent="0.2">
      <c r="A1" s="182" t="s">
        <v>200</v>
      </c>
    </row>
    <row r="3" spans="1:7" s="184" customFormat="1" ht="32.4" x14ac:dyDescent="0.2">
      <c r="B3" s="185" t="s">
        <v>201</v>
      </c>
      <c r="C3" s="185"/>
      <c r="D3" s="185"/>
      <c r="E3" s="185"/>
      <c r="F3" s="185"/>
      <c r="G3" s="185"/>
    </row>
    <row r="4" spans="1:7" s="184" customFormat="1" ht="64.8" x14ac:dyDescent="0.2">
      <c r="A4" s="186"/>
      <c r="B4" s="284" t="s">
        <v>202</v>
      </c>
      <c r="C4" s="284" t="s">
        <v>203</v>
      </c>
      <c r="D4" s="284" t="s">
        <v>204</v>
      </c>
      <c r="E4" s="284" t="s">
        <v>205</v>
      </c>
      <c r="F4" s="284" t="s">
        <v>206</v>
      </c>
      <c r="G4" s="284" t="s">
        <v>207</v>
      </c>
    </row>
    <row r="5" spans="1:7" x14ac:dyDescent="0.2">
      <c r="A5" s="75" t="s">
        <v>208</v>
      </c>
      <c r="B5" s="11"/>
      <c r="C5" s="11"/>
      <c r="D5" s="11"/>
      <c r="E5" s="11"/>
      <c r="F5" s="11"/>
      <c r="G5" s="1"/>
    </row>
    <row r="6" spans="1:7" x14ac:dyDescent="0.2">
      <c r="A6" s="187" t="s">
        <v>209</v>
      </c>
      <c r="B6" s="11">
        <v>10200</v>
      </c>
      <c r="C6" s="11">
        <v>220895</v>
      </c>
      <c r="D6" s="11">
        <v>19402</v>
      </c>
      <c r="E6" s="11">
        <v>6103</v>
      </c>
      <c r="F6" s="11">
        <v>2230</v>
      </c>
      <c r="G6" s="1">
        <v>258830</v>
      </c>
    </row>
    <row r="7" spans="1:7" x14ac:dyDescent="0.2">
      <c r="A7" s="187" t="s">
        <v>210</v>
      </c>
      <c r="B7" s="11"/>
      <c r="C7" s="11"/>
      <c r="D7" s="11">
        <v>558</v>
      </c>
      <c r="E7" s="11"/>
      <c r="F7" s="11"/>
      <c r="G7" s="1">
        <v>558</v>
      </c>
    </row>
    <row r="8" spans="1:7" ht="21.6" x14ac:dyDescent="0.2">
      <c r="A8" s="187" t="s">
        <v>211</v>
      </c>
      <c r="B8" s="11"/>
      <c r="C8" s="11">
        <v>-19</v>
      </c>
      <c r="D8" s="11">
        <v>-4392</v>
      </c>
      <c r="E8" s="11">
        <v>0</v>
      </c>
      <c r="F8" s="11">
        <v>-1774</v>
      </c>
      <c r="G8" s="1">
        <v>-6185</v>
      </c>
    </row>
    <row r="9" spans="1:7" ht="21.6" x14ac:dyDescent="0.2">
      <c r="A9" s="187" t="s">
        <v>212</v>
      </c>
      <c r="B9" s="11"/>
      <c r="C9" s="11"/>
      <c r="D9" s="11">
        <v>-379</v>
      </c>
      <c r="E9" s="11"/>
      <c r="F9" s="11"/>
      <c r="G9" s="1">
        <v>-379</v>
      </c>
    </row>
    <row r="10" spans="1:7" x14ac:dyDescent="0.2">
      <c r="A10" s="75" t="s">
        <v>213</v>
      </c>
      <c r="B10" s="285">
        <v>10200</v>
      </c>
      <c r="C10" s="285">
        <v>220876</v>
      </c>
      <c r="D10" s="285">
        <v>15189</v>
      </c>
      <c r="E10" s="285">
        <v>6103</v>
      </c>
      <c r="F10" s="285">
        <v>456</v>
      </c>
      <c r="G10" s="285">
        <v>252824</v>
      </c>
    </row>
    <row r="11" spans="1:7" x14ac:dyDescent="0.2">
      <c r="A11" s="75" t="s">
        <v>214</v>
      </c>
      <c r="B11" s="11"/>
      <c r="C11" s="11"/>
      <c r="D11" s="11"/>
      <c r="E11" s="11"/>
      <c r="F11" s="11"/>
      <c r="G11" s="1"/>
    </row>
    <row r="12" spans="1:7" ht="21.6" x14ac:dyDescent="0.2">
      <c r="A12" s="188" t="s">
        <v>215</v>
      </c>
      <c r="B12" s="11"/>
      <c r="C12" s="11"/>
      <c r="D12" s="11"/>
      <c r="E12" s="11"/>
      <c r="F12" s="11"/>
      <c r="G12" s="1"/>
    </row>
    <row r="13" spans="1:7" x14ac:dyDescent="0.2">
      <c r="A13" s="187" t="s">
        <v>216</v>
      </c>
      <c r="B13" s="11"/>
      <c r="C13" s="11">
        <v>2000</v>
      </c>
      <c r="D13" s="11">
        <v>550</v>
      </c>
      <c r="E13" s="11"/>
      <c r="F13" s="11"/>
      <c r="G13" s="1">
        <v>2550</v>
      </c>
    </row>
    <row r="14" spans="1:7" ht="21.6" x14ac:dyDescent="0.2">
      <c r="A14" s="187" t="s">
        <v>217</v>
      </c>
      <c r="B14" s="11"/>
      <c r="C14" s="11"/>
      <c r="D14" s="11"/>
      <c r="E14" s="11"/>
      <c r="F14" s="11"/>
      <c r="G14" s="1">
        <v>0</v>
      </c>
    </row>
    <row r="15" spans="1:7" ht="21.6" x14ac:dyDescent="0.2">
      <c r="A15" s="187" t="s">
        <v>218</v>
      </c>
      <c r="B15" s="11"/>
      <c r="C15" s="11">
        <v>1094</v>
      </c>
      <c r="D15" s="11">
        <v>1674</v>
      </c>
      <c r="E15" s="11"/>
      <c r="F15" s="11">
        <v>10</v>
      </c>
      <c r="G15" s="1">
        <v>2778</v>
      </c>
    </row>
    <row r="16" spans="1:7" ht="21.6" x14ac:dyDescent="0.2">
      <c r="A16" s="187" t="s">
        <v>219</v>
      </c>
      <c r="B16" s="11"/>
      <c r="C16" s="11"/>
      <c r="D16" s="11">
        <v>65</v>
      </c>
      <c r="E16" s="11"/>
      <c r="F16" s="11"/>
      <c r="G16" s="1">
        <v>65</v>
      </c>
    </row>
    <row r="17" spans="1:7" x14ac:dyDescent="0.2">
      <c r="A17" s="187" t="s">
        <v>220</v>
      </c>
      <c r="B17" s="11"/>
      <c r="C17" s="11">
        <v>1519</v>
      </c>
      <c r="D17" s="11"/>
      <c r="E17" s="11"/>
      <c r="F17" s="11"/>
      <c r="G17" s="1">
        <v>1519</v>
      </c>
    </row>
    <row r="18" spans="1:7" x14ac:dyDescent="0.2">
      <c r="A18" s="189" t="s">
        <v>221</v>
      </c>
      <c r="B18" s="190">
        <v>0</v>
      </c>
      <c r="C18" s="190">
        <v>4613</v>
      </c>
      <c r="D18" s="190">
        <v>2289</v>
      </c>
      <c r="E18" s="190">
        <v>0</v>
      </c>
      <c r="F18" s="190">
        <v>10</v>
      </c>
      <c r="G18" s="190">
        <v>6912</v>
      </c>
    </row>
    <row r="19" spans="1:7" x14ac:dyDescent="0.2">
      <c r="A19" s="188" t="s">
        <v>222</v>
      </c>
      <c r="B19" s="9"/>
      <c r="C19" s="9"/>
      <c r="D19" s="9"/>
      <c r="E19" s="9"/>
      <c r="F19" s="9"/>
      <c r="G19" s="9"/>
    </row>
    <row r="20" spans="1:7" ht="21.6" x14ac:dyDescent="0.2">
      <c r="A20" s="187" t="s">
        <v>223</v>
      </c>
      <c r="B20" s="11"/>
      <c r="C20" s="11"/>
      <c r="D20" s="11"/>
      <c r="E20" s="11"/>
      <c r="F20" s="11"/>
      <c r="G20" s="1">
        <v>0</v>
      </c>
    </row>
    <row r="21" spans="1:7" ht="21.6" x14ac:dyDescent="0.2">
      <c r="A21" s="187" t="s">
        <v>224</v>
      </c>
      <c r="B21" s="11"/>
      <c r="C21" s="11"/>
      <c r="D21" s="11"/>
      <c r="E21" s="11"/>
      <c r="F21" s="11"/>
      <c r="G21" s="1">
        <v>0</v>
      </c>
    </row>
    <row r="22" spans="1:7" x14ac:dyDescent="0.2">
      <c r="A22" s="187" t="s">
        <v>225</v>
      </c>
      <c r="B22" s="11"/>
      <c r="C22" s="11">
        <v>-5800</v>
      </c>
      <c r="D22" s="11">
        <v>-1815</v>
      </c>
      <c r="E22" s="11"/>
      <c r="F22" s="11">
        <v>-25</v>
      </c>
      <c r="G22" s="1">
        <v>-7640</v>
      </c>
    </row>
    <row r="23" spans="1:7" ht="21.6" x14ac:dyDescent="0.2">
      <c r="A23" s="187" t="s">
        <v>226</v>
      </c>
      <c r="B23" s="11"/>
      <c r="C23" s="11"/>
      <c r="D23" s="11">
        <v>-75</v>
      </c>
      <c r="E23" s="11"/>
      <c r="F23" s="11"/>
      <c r="G23" s="1">
        <v>-75</v>
      </c>
    </row>
    <row r="24" spans="1:7" x14ac:dyDescent="0.2">
      <c r="A24" s="187" t="s">
        <v>227</v>
      </c>
      <c r="B24" s="11"/>
      <c r="C24" s="11"/>
      <c r="D24" s="11"/>
      <c r="E24" s="11"/>
      <c r="F24" s="11"/>
      <c r="G24" s="1"/>
    </row>
    <row r="25" spans="1:7" ht="21.6" x14ac:dyDescent="0.2">
      <c r="A25" s="187" t="s">
        <v>228</v>
      </c>
      <c r="B25" s="11"/>
      <c r="C25" s="11"/>
      <c r="D25" s="11"/>
      <c r="E25" s="11"/>
      <c r="F25" s="11"/>
      <c r="G25" s="1">
        <v>0</v>
      </c>
    </row>
    <row r="26" spans="1:7" ht="21.6" x14ac:dyDescent="0.2">
      <c r="A26" s="187" t="s">
        <v>229</v>
      </c>
      <c r="B26" s="11"/>
      <c r="C26" s="11"/>
      <c r="D26" s="11"/>
      <c r="E26" s="11"/>
      <c r="F26" s="11"/>
      <c r="G26" s="1">
        <v>0</v>
      </c>
    </row>
    <row r="27" spans="1:7" x14ac:dyDescent="0.2">
      <c r="A27" s="187" t="s">
        <v>230</v>
      </c>
      <c r="B27" s="11"/>
      <c r="C27" s="11"/>
      <c r="D27" s="11"/>
      <c r="E27" s="11"/>
      <c r="F27" s="11"/>
      <c r="G27" s="1">
        <v>0</v>
      </c>
    </row>
    <row r="28" spans="1:7" x14ac:dyDescent="0.2">
      <c r="A28" s="187" t="s">
        <v>231</v>
      </c>
      <c r="B28" s="11"/>
      <c r="C28" s="11"/>
      <c r="D28" s="11"/>
      <c r="E28" s="11"/>
      <c r="F28" s="11"/>
      <c r="G28" s="1">
        <v>0</v>
      </c>
    </row>
    <row r="29" spans="1:7" x14ac:dyDescent="0.2">
      <c r="A29" s="191" t="s">
        <v>232</v>
      </c>
      <c r="B29" s="285">
        <v>0</v>
      </c>
      <c r="C29" s="285">
        <v>-5800</v>
      </c>
      <c r="D29" s="285">
        <v>-1890</v>
      </c>
      <c r="E29" s="285">
        <v>0</v>
      </c>
      <c r="F29" s="285">
        <v>-25</v>
      </c>
      <c r="G29" s="285">
        <v>-7715</v>
      </c>
    </row>
    <row r="30" spans="1:7" x14ac:dyDescent="0.2">
      <c r="A30" s="188"/>
      <c r="B30" s="9"/>
      <c r="C30" s="9"/>
      <c r="D30" s="9"/>
      <c r="E30" s="9"/>
      <c r="F30" s="9"/>
      <c r="G30" s="9"/>
    </row>
    <row r="31" spans="1:7" s="184" customFormat="1" ht="32.4" x14ac:dyDescent="0.2">
      <c r="B31" s="185" t="s">
        <v>201</v>
      </c>
      <c r="C31" s="185"/>
      <c r="D31" s="185"/>
      <c r="E31" s="185"/>
      <c r="F31" s="185"/>
      <c r="G31" s="185"/>
    </row>
    <row r="32" spans="1:7" s="184" customFormat="1" ht="64.8" x14ac:dyDescent="0.2">
      <c r="A32" s="186"/>
      <c r="B32" s="284" t="s">
        <v>202</v>
      </c>
      <c r="C32" s="284" t="s">
        <v>203</v>
      </c>
      <c r="D32" s="284" t="s">
        <v>204</v>
      </c>
      <c r="E32" s="284" t="s">
        <v>205</v>
      </c>
      <c r="F32" s="284" t="s">
        <v>206</v>
      </c>
      <c r="G32" s="284" t="s">
        <v>207</v>
      </c>
    </row>
    <row r="33" spans="1:7" x14ac:dyDescent="0.2">
      <c r="A33" s="75" t="s">
        <v>233</v>
      </c>
      <c r="B33" s="11"/>
      <c r="C33" s="11"/>
      <c r="D33" s="11"/>
      <c r="E33" s="11"/>
      <c r="F33" s="11"/>
      <c r="G33" s="1"/>
    </row>
    <row r="34" spans="1:7" x14ac:dyDescent="0.2">
      <c r="A34" s="187" t="s">
        <v>234</v>
      </c>
      <c r="B34" s="11">
        <v>10200</v>
      </c>
      <c r="C34" s="11">
        <v>225508</v>
      </c>
      <c r="D34" s="11">
        <v>21626</v>
      </c>
      <c r="E34" s="11">
        <v>6103</v>
      </c>
      <c r="F34" s="11">
        <v>2240</v>
      </c>
      <c r="G34" s="11">
        <v>265677</v>
      </c>
    </row>
    <row r="35" spans="1:7" x14ac:dyDescent="0.2">
      <c r="A35" s="187" t="s">
        <v>210</v>
      </c>
      <c r="B35" s="11">
        <v>0</v>
      </c>
      <c r="C35" s="11">
        <v>0</v>
      </c>
      <c r="D35" s="11">
        <v>623</v>
      </c>
      <c r="E35" s="11">
        <v>0</v>
      </c>
      <c r="F35" s="11">
        <v>0</v>
      </c>
      <c r="G35" s="11">
        <v>623</v>
      </c>
    </row>
    <row r="36" spans="1:7" ht="21.6" x14ac:dyDescent="0.2">
      <c r="A36" s="187" t="s">
        <v>211</v>
      </c>
      <c r="B36" s="11">
        <v>0</v>
      </c>
      <c r="C36" s="11">
        <v>-5819</v>
      </c>
      <c r="D36" s="11">
        <v>-6207</v>
      </c>
      <c r="E36" s="11">
        <v>0</v>
      </c>
      <c r="F36" s="11">
        <v>-1799</v>
      </c>
      <c r="G36" s="11">
        <v>-13825</v>
      </c>
    </row>
    <row r="37" spans="1:7" ht="21.6" x14ac:dyDescent="0.2">
      <c r="A37" s="187" t="s">
        <v>212</v>
      </c>
      <c r="B37" s="11">
        <v>0</v>
      </c>
      <c r="C37" s="11">
        <v>0</v>
      </c>
      <c r="D37" s="11">
        <v>-454</v>
      </c>
      <c r="E37" s="11">
        <v>0</v>
      </c>
      <c r="F37" s="11">
        <v>0</v>
      </c>
      <c r="G37" s="11">
        <v>-454</v>
      </c>
    </row>
    <row r="38" spans="1:7" x14ac:dyDescent="0.2">
      <c r="A38" s="192" t="s">
        <v>235</v>
      </c>
      <c r="B38" s="285">
        <v>10200</v>
      </c>
      <c r="C38" s="285">
        <v>219689</v>
      </c>
      <c r="D38" s="285">
        <v>15588</v>
      </c>
      <c r="E38" s="285">
        <v>6103</v>
      </c>
      <c r="F38" s="285">
        <v>441</v>
      </c>
      <c r="G38" s="285">
        <v>252021</v>
      </c>
    </row>
    <row r="39" spans="1:7" ht="21.6" x14ac:dyDescent="0.2">
      <c r="A39" s="193" t="s">
        <v>86</v>
      </c>
      <c r="B39" s="193"/>
      <c r="C39" s="193"/>
      <c r="D39" s="193"/>
      <c r="E39" s="193"/>
      <c r="F39" s="193"/>
      <c r="G39" s="193"/>
    </row>
    <row r="40" spans="1:7" ht="64.8" x14ac:dyDescent="0.2">
      <c r="A40" s="12" t="s">
        <v>236</v>
      </c>
      <c r="B40" s="76"/>
      <c r="C40" s="76"/>
      <c r="D40" s="76"/>
      <c r="E40" s="76"/>
      <c r="F40" s="76"/>
      <c r="G40" s="76"/>
    </row>
    <row r="41" spans="1:7" ht="86.4" x14ac:dyDescent="0.2">
      <c r="A41" s="12" t="s">
        <v>237</v>
      </c>
      <c r="B41" s="76"/>
      <c r="C41" s="76"/>
      <c r="D41" s="76"/>
      <c r="E41" s="76"/>
      <c r="F41" s="76"/>
      <c r="G41" s="76"/>
    </row>
  </sheetData>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B1C22-1970-4ECC-A8A4-130DBBE275C0}">
  <dimension ref="A1:H21"/>
  <sheetViews>
    <sheetView showGridLines="0" zoomScale="120" zoomScaleNormal="120" zoomScaleSheetLayoutView="110" workbookViewId="0"/>
  </sheetViews>
  <sheetFormatPr defaultColWidth="7.42578125" defaultRowHeight="10.8" x14ac:dyDescent="0.25"/>
  <cols>
    <col min="1" max="1" width="31.28515625" style="100" customWidth="1"/>
    <col min="2" max="6" width="6.7109375" style="100" customWidth="1"/>
    <col min="7" max="16384" width="7.42578125" style="100"/>
  </cols>
  <sheetData>
    <row r="1" spans="1:8" ht="43.2" x14ac:dyDescent="0.25">
      <c r="A1" s="77" t="s">
        <v>238</v>
      </c>
      <c r="B1" s="77"/>
      <c r="C1" s="77"/>
      <c r="D1" s="77"/>
      <c r="E1" s="77"/>
      <c r="F1" s="77"/>
    </row>
    <row r="2" spans="1:8" x14ac:dyDescent="0.25">
      <c r="A2" s="69"/>
    </row>
    <row r="3" spans="1:8" ht="54" x14ac:dyDescent="0.2">
      <c r="A3" s="156"/>
      <c r="B3" s="252" t="s">
        <v>44</v>
      </c>
      <c r="C3" s="253" t="s">
        <v>45</v>
      </c>
      <c r="D3" s="252" t="s">
        <v>46</v>
      </c>
      <c r="E3" s="252" t="s">
        <v>47</v>
      </c>
      <c r="F3" s="252" t="s">
        <v>48</v>
      </c>
    </row>
    <row r="4" spans="1:8" x14ac:dyDescent="0.25">
      <c r="A4" s="80" t="s">
        <v>59</v>
      </c>
      <c r="B4" s="143"/>
      <c r="C4" s="157"/>
      <c r="D4" s="143"/>
      <c r="E4" s="143"/>
      <c r="F4" s="143"/>
    </row>
    <row r="5" spans="1:8" x14ac:dyDescent="0.25">
      <c r="A5" s="71" t="s">
        <v>239</v>
      </c>
      <c r="B5" s="194"/>
      <c r="C5" s="195"/>
      <c r="D5" s="194"/>
      <c r="E5" s="194"/>
      <c r="F5" s="194"/>
    </row>
    <row r="6" spans="1:8" x14ac:dyDescent="0.25">
      <c r="A6" s="107" t="s">
        <v>240</v>
      </c>
      <c r="B6" s="143">
        <v>2235</v>
      </c>
      <c r="C6" s="157">
        <v>2450</v>
      </c>
      <c r="D6" s="143">
        <v>2500</v>
      </c>
      <c r="E6" s="143">
        <v>2550</v>
      </c>
      <c r="F6" s="143">
        <v>2550</v>
      </c>
    </row>
    <row r="7" spans="1:8" x14ac:dyDescent="0.25">
      <c r="A7" s="81" t="s">
        <v>241</v>
      </c>
      <c r="B7" s="270">
        <v>2235</v>
      </c>
      <c r="C7" s="286">
        <v>2450</v>
      </c>
      <c r="D7" s="270">
        <v>2500</v>
      </c>
      <c r="E7" s="270">
        <v>2550</v>
      </c>
      <c r="F7" s="270">
        <v>2550</v>
      </c>
    </row>
    <row r="8" spans="1:8" ht="32.4" x14ac:dyDescent="0.2">
      <c r="A8" s="67" t="s">
        <v>242</v>
      </c>
      <c r="B8" s="277">
        <v>2235</v>
      </c>
      <c r="C8" s="278">
        <v>2450</v>
      </c>
      <c r="D8" s="277">
        <v>2500</v>
      </c>
      <c r="E8" s="277">
        <v>2550</v>
      </c>
      <c r="F8" s="277">
        <v>2550</v>
      </c>
    </row>
    <row r="9" spans="1:8" x14ac:dyDescent="0.25">
      <c r="A9" s="71" t="s">
        <v>243</v>
      </c>
      <c r="B9" s="196">
        <v>2235</v>
      </c>
      <c r="C9" s="197">
        <v>2450</v>
      </c>
      <c r="D9" s="196">
        <v>2500</v>
      </c>
      <c r="E9" s="196">
        <v>2550</v>
      </c>
      <c r="F9" s="196">
        <v>2550</v>
      </c>
      <c r="H9" s="100" t="s">
        <v>75</v>
      </c>
    </row>
    <row r="10" spans="1:8" ht="32.4" x14ac:dyDescent="0.2">
      <c r="A10" s="78" t="s">
        <v>244</v>
      </c>
      <c r="B10" s="279">
        <v>2235</v>
      </c>
      <c r="C10" s="280">
        <v>2450</v>
      </c>
      <c r="D10" s="279">
        <v>2500</v>
      </c>
      <c r="E10" s="279">
        <v>2550</v>
      </c>
      <c r="F10" s="279">
        <v>2550</v>
      </c>
    </row>
    <row r="11" spans="1:8" ht="21.6" x14ac:dyDescent="0.25">
      <c r="A11" s="135" t="s">
        <v>86</v>
      </c>
      <c r="B11" s="135"/>
      <c r="C11" s="135"/>
      <c r="D11" s="135"/>
      <c r="E11" s="135"/>
      <c r="F11" s="135"/>
    </row>
    <row r="12" spans="1:8" x14ac:dyDescent="0.2">
      <c r="A12" s="198"/>
      <c r="B12" s="143"/>
      <c r="C12" s="144"/>
      <c r="D12" s="143"/>
      <c r="E12" s="143"/>
      <c r="F12" s="143"/>
    </row>
    <row r="13" spans="1:8" x14ac:dyDescent="0.25">
      <c r="A13" s="79"/>
      <c r="B13" s="79"/>
      <c r="C13" s="79"/>
      <c r="D13" s="79"/>
      <c r="E13" s="79"/>
      <c r="F13" s="79"/>
    </row>
    <row r="14" spans="1:8" x14ac:dyDescent="0.25">
      <c r="A14" s="99"/>
      <c r="B14" s="143"/>
      <c r="C14" s="144"/>
      <c r="D14" s="143"/>
      <c r="E14" s="143"/>
      <c r="F14" s="143"/>
    </row>
    <row r="15" spans="1:8" x14ac:dyDescent="0.2">
      <c r="A15" s="101"/>
      <c r="B15" s="143"/>
      <c r="C15" s="144"/>
      <c r="D15" s="143"/>
      <c r="E15" s="143"/>
      <c r="F15" s="143"/>
    </row>
    <row r="16" spans="1:8" x14ac:dyDescent="0.25">
      <c r="A16" s="102"/>
      <c r="B16" s="143"/>
      <c r="C16" s="144"/>
      <c r="D16" s="143"/>
      <c r="E16" s="143"/>
      <c r="F16" s="143"/>
    </row>
    <row r="17" spans="1:6" x14ac:dyDescent="0.25">
      <c r="A17" s="99"/>
      <c r="B17" s="143"/>
      <c r="C17" s="144"/>
      <c r="D17" s="143"/>
      <c r="E17" s="143"/>
      <c r="F17" s="143"/>
    </row>
    <row r="18" spans="1:6" x14ac:dyDescent="0.25">
      <c r="A18" s="154"/>
    </row>
    <row r="20" spans="1:6" x14ac:dyDescent="0.25">
      <c r="A20" s="199"/>
    </row>
    <row r="21" spans="1:6" x14ac:dyDescent="0.2">
      <c r="A21" s="200"/>
    </row>
  </sheetData>
  <pageMargins left="1.4566929133858268" right="1.4566929133858268" top="0.98425196850393704" bottom="1.0629921259842521" header="0.51181102362204722" footer="0.51181102362204722"/>
  <pageSetup paperSize="9" scale="91" orientation="portrait" cellComments="asDisplaye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0F50B-69AD-4FD8-A8C6-AB18528353CC}">
  <dimension ref="A1:F10"/>
  <sheetViews>
    <sheetView showGridLines="0" zoomScale="120" zoomScaleNormal="120" zoomScaleSheetLayoutView="110" workbookViewId="0"/>
  </sheetViews>
  <sheetFormatPr defaultColWidth="7.42578125" defaultRowHeight="10.8" x14ac:dyDescent="0.25"/>
  <cols>
    <col min="1" max="1" width="26.5703125" style="100" customWidth="1"/>
    <col min="2" max="6" width="7.5703125" style="100" customWidth="1"/>
    <col min="7" max="16384" width="7.42578125" style="100"/>
  </cols>
  <sheetData>
    <row r="1" spans="1:6" ht="43.2" x14ac:dyDescent="0.25">
      <c r="A1" s="21" t="s">
        <v>245</v>
      </c>
      <c r="B1" s="21"/>
      <c r="C1" s="21"/>
      <c r="D1" s="21"/>
      <c r="E1" s="21"/>
      <c r="F1" s="21"/>
    </row>
    <row r="2" spans="1:6" x14ac:dyDescent="0.25">
      <c r="A2" s="69"/>
    </row>
    <row r="3" spans="1:6" ht="43.2" x14ac:dyDescent="0.2">
      <c r="A3" s="156"/>
      <c r="B3" s="252" t="s">
        <v>44</v>
      </c>
      <c r="C3" s="253" t="s">
        <v>45</v>
      </c>
      <c r="D3" s="252" t="s">
        <v>46</v>
      </c>
      <c r="E3" s="252" t="s">
        <v>47</v>
      </c>
      <c r="F3" s="252" t="s">
        <v>48</v>
      </c>
    </row>
    <row r="4" spans="1:6" x14ac:dyDescent="0.25">
      <c r="A4" s="80" t="s">
        <v>90</v>
      </c>
      <c r="B4" s="143"/>
      <c r="C4" s="157"/>
      <c r="D4" s="143"/>
      <c r="E4" s="143"/>
      <c r="F4" s="143"/>
    </row>
    <row r="5" spans="1:6" x14ac:dyDescent="0.25">
      <c r="A5" s="71" t="s">
        <v>91</v>
      </c>
      <c r="B5" s="143"/>
      <c r="C5" s="157"/>
      <c r="D5" s="143"/>
      <c r="E5" s="143"/>
      <c r="F5" s="143"/>
    </row>
    <row r="6" spans="1:6" x14ac:dyDescent="0.25">
      <c r="A6" s="145" t="s">
        <v>246</v>
      </c>
      <c r="B6" s="143">
        <v>179</v>
      </c>
      <c r="C6" s="157">
        <v>192</v>
      </c>
      <c r="D6" s="143">
        <v>209</v>
      </c>
      <c r="E6" s="143">
        <v>221</v>
      </c>
      <c r="F6" s="143">
        <v>233</v>
      </c>
    </row>
    <row r="7" spans="1:6" x14ac:dyDescent="0.25">
      <c r="A7" s="65" t="s">
        <v>95</v>
      </c>
      <c r="B7" s="269">
        <v>179</v>
      </c>
      <c r="C7" s="287">
        <v>192</v>
      </c>
      <c r="D7" s="269">
        <v>209</v>
      </c>
      <c r="E7" s="269">
        <v>221</v>
      </c>
      <c r="F7" s="269">
        <v>233</v>
      </c>
    </row>
    <row r="8" spans="1:6" ht="21.6" x14ac:dyDescent="0.2">
      <c r="A8" s="67" t="s">
        <v>247</v>
      </c>
      <c r="B8" s="277">
        <v>179</v>
      </c>
      <c r="C8" s="278">
        <v>192</v>
      </c>
      <c r="D8" s="277">
        <v>209</v>
      </c>
      <c r="E8" s="277">
        <v>221</v>
      </c>
      <c r="F8" s="277">
        <v>233</v>
      </c>
    </row>
    <row r="9" spans="1:6" x14ac:dyDescent="0.25">
      <c r="A9" s="68" t="s">
        <v>248</v>
      </c>
      <c r="B9" s="201">
        <v>179</v>
      </c>
      <c r="C9" s="202">
        <v>192</v>
      </c>
      <c r="D9" s="201">
        <v>209</v>
      </c>
      <c r="E9" s="201">
        <v>221</v>
      </c>
      <c r="F9" s="201">
        <v>233</v>
      </c>
    </row>
    <row r="10" spans="1:6" ht="21.6" x14ac:dyDescent="0.2">
      <c r="A10" s="193" t="s">
        <v>86</v>
      </c>
      <c r="B10" s="193"/>
      <c r="C10" s="193"/>
      <c r="D10" s="193"/>
      <c r="E10" s="193"/>
      <c r="F10" s="193"/>
    </row>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17B1D-BCAF-43A5-9CB9-0F7C3A1566D4}">
  <dimension ref="A1:F14"/>
  <sheetViews>
    <sheetView showGridLines="0" zoomScale="120" zoomScaleNormal="120" zoomScaleSheetLayoutView="110" workbookViewId="0"/>
  </sheetViews>
  <sheetFormatPr defaultColWidth="7.42578125" defaultRowHeight="10.8" x14ac:dyDescent="0.25"/>
  <cols>
    <col min="1" max="1" width="26.5703125" style="100" customWidth="1"/>
    <col min="2" max="6" width="7.5703125" style="100" customWidth="1"/>
    <col min="7" max="16384" width="7.42578125" style="100"/>
  </cols>
  <sheetData>
    <row r="1" spans="1:6" ht="43.2" x14ac:dyDescent="0.25">
      <c r="A1" s="21" t="s">
        <v>249</v>
      </c>
      <c r="B1" s="21"/>
      <c r="C1" s="21"/>
      <c r="D1" s="21"/>
      <c r="E1" s="21"/>
      <c r="F1" s="21"/>
    </row>
    <row r="2" spans="1:6" x14ac:dyDescent="0.25">
      <c r="A2" s="69"/>
    </row>
    <row r="3" spans="1:6" ht="43.2" x14ac:dyDescent="0.2">
      <c r="A3" s="156"/>
      <c r="B3" s="252" t="s">
        <v>44</v>
      </c>
      <c r="C3" s="253" t="s">
        <v>45</v>
      </c>
      <c r="D3" s="252" t="s">
        <v>46</v>
      </c>
      <c r="E3" s="252" t="s">
        <v>47</v>
      </c>
      <c r="F3" s="252" t="s">
        <v>48</v>
      </c>
    </row>
    <row r="4" spans="1:6" x14ac:dyDescent="0.25">
      <c r="A4" s="80" t="s">
        <v>151</v>
      </c>
      <c r="B4" s="143"/>
      <c r="C4" s="157"/>
      <c r="D4" s="143"/>
      <c r="E4" s="143"/>
      <c r="F4" s="143"/>
    </row>
    <row r="5" spans="1:6" x14ac:dyDescent="0.25">
      <c r="A5" s="80" t="s">
        <v>152</v>
      </c>
      <c r="B5" s="143"/>
      <c r="C5" s="157"/>
      <c r="D5" s="143"/>
      <c r="E5" s="143"/>
      <c r="F5" s="143"/>
    </row>
    <row r="6" spans="1:6" x14ac:dyDescent="0.25">
      <c r="A6" s="203" t="s">
        <v>240</v>
      </c>
      <c r="B6" s="143">
        <v>2235</v>
      </c>
      <c r="C6" s="157">
        <v>2450</v>
      </c>
      <c r="D6" s="143">
        <v>2500</v>
      </c>
      <c r="E6" s="143">
        <v>2550</v>
      </c>
      <c r="F6" s="143">
        <v>2550</v>
      </c>
    </row>
    <row r="7" spans="1:6" x14ac:dyDescent="0.25">
      <c r="A7" s="66" t="s">
        <v>156</v>
      </c>
      <c r="B7" s="269">
        <v>2235</v>
      </c>
      <c r="C7" s="287">
        <v>2450</v>
      </c>
      <c r="D7" s="269">
        <v>2500</v>
      </c>
      <c r="E7" s="269">
        <v>2550</v>
      </c>
      <c r="F7" s="269">
        <v>2550</v>
      </c>
    </row>
    <row r="8" spans="1:6" ht="21.6" x14ac:dyDescent="0.2">
      <c r="A8" s="71" t="s">
        <v>250</v>
      </c>
      <c r="B8" s="163">
        <v>2235</v>
      </c>
      <c r="C8" s="164">
        <v>2450</v>
      </c>
      <c r="D8" s="163">
        <v>2500</v>
      </c>
      <c r="E8" s="163">
        <v>2550</v>
      </c>
      <c r="F8" s="163">
        <v>2550</v>
      </c>
    </row>
    <row r="9" spans="1:6" ht="20.2" x14ac:dyDescent="0.15">
      <c r="A9" s="81" t="s">
        <v>251</v>
      </c>
      <c r="B9" s="288">
        <v>2235</v>
      </c>
      <c r="C9" s="289">
        <v>2450</v>
      </c>
      <c r="D9" s="288">
        <v>2500</v>
      </c>
      <c r="E9" s="288">
        <v>2550</v>
      </c>
      <c r="F9" s="288">
        <v>2550</v>
      </c>
    </row>
    <row r="10" spans="1:6" ht="21.6" x14ac:dyDescent="0.2">
      <c r="A10" s="203" t="s">
        <v>252</v>
      </c>
      <c r="B10" s="204">
        <v>192</v>
      </c>
      <c r="C10" s="205">
        <v>179</v>
      </c>
      <c r="D10" s="204">
        <v>192</v>
      </c>
      <c r="E10" s="204">
        <v>209</v>
      </c>
      <c r="F10" s="204">
        <v>221</v>
      </c>
    </row>
    <row r="11" spans="1:6" ht="21.6" x14ac:dyDescent="0.25">
      <c r="A11" s="203" t="s">
        <v>253</v>
      </c>
      <c r="B11" s="194">
        <v>-2248</v>
      </c>
      <c r="C11" s="195">
        <v>-2437</v>
      </c>
      <c r="D11" s="194">
        <v>-2483</v>
      </c>
      <c r="E11" s="194">
        <v>-2538</v>
      </c>
      <c r="F11" s="194">
        <v>-2538</v>
      </c>
    </row>
    <row r="12" spans="1:6" ht="21.6" x14ac:dyDescent="0.2">
      <c r="A12" s="82" t="s">
        <v>254</v>
      </c>
      <c r="B12" s="206">
        <v>179</v>
      </c>
      <c r="C12" s="207">
        <v>192</v>
      </c>
      <c r="D12" s="206">
        <v>209</v>
      </c>
      <c r="E12" s="206">
        <v>221</v>
      </c>
      <c r="F12" s="206">
        <v>233</v>
      </c>
    </row>
    <row r="13" spans="1:6" ht="21.6" x14ac:dyDescent="0.2">
      <c r="A13" s="193" t="s">
        <v>86</v>
      </c>
      <c r="B13" s="193"/>
      <c r="C13" s="193"/>
      <c r="D13" s="193"/>
      <c r="E13" s="193"/>
      <c r="F13" s="193"/>
    </row>
    <row r="14" spans="1:6" x14ac:dyDescent="0.2">
      <c r="A14" s="193"/>
      <c r="B14" s="193"/>
      <c r="C14" s="193"/>
      <c r="D14" s="193"/>
      <c r="E14" s="193"/>
      <c r="F14" s="193"/>
    </row>
  </sheetData>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FAE0A-116B-4C8A-BEC2-C19188D0655B}">
  <dimension ref="A1:F28"/>
  <sheetViews>
    <sheetView showGridLines="0" zoomScale="120" zoomScaleNormal="120" zoomScaleSheetLayoutView="110" workbookViewId="0"/>
  </sheetViews>
  <sheetFormatPr defaultColWidth="8.5703125" defaultRowHeight="14.4" x14ac:dyDescent="0.25"/>
  <cols>
    <col min="1" max="1" width="30.85546875" style="169" customWidth="1"/>
    <col min="2" max="6" width="6.7109375" style="169" customWidth="1"/>
    <col min="7" max="16384" width="8.5703125" style="169"/>
  </cols>
  <sheetData>
    <row r="1" spans="1:6" ht="33.15" x14ac:dyDescent="0.25">
      <c r="A1" s="166" t="s">
        <v>255</v>
      </c>
      <c r="B1" s="167"/>
      <c r="C1" s="167"/>
      <c r="D1" s="167"/>
      <c r="E1" s="167"/>
      <c r="F1" s="167"/>
    </row>
    <row r="2" spans="1:6" x14ac:dyDescent="0.25">
      <c r="A2" s="166"/>
      <c r="B2" s="167"/>
      <c r="C2" s="167"/>
      <c r="D2" s="167"/>
      <c r="E2" s="167"/>
      <c r="F2" s="167"/>
    </row>
    <row r="3" spans="1:6" ht="54.75" x14ac:dyDescent="0.25">
      <c r="A3" s="170"/>
      <c r="B3" s="252" t="s">
        <v>44</v>
      </c>
      <c r="C3" s="253" t="s">
        <v>45</v>
      </c>
      <c r="D3" s="252" t="s">
        <v>46</v>
      </c>
      <c r="E3" s="252" t="s">
        <v>47</v>
      </c>
      <c r="F3" s="252" t="s">
        <v>48</v>
      </c>
    </row>
    <row r="4" spans="1:6" x14ac:dyDescent="0.25">
      <c r="A4" s="83" t="s">
        <v>179</v>
      </c>
      <c r="B4" s="171"/>
      <c r="C4" s="172"/>
      <c r="D4" s="171"/>
      <c r="E4" s="171"/>
      <c r="F4" s="171"/>
    </row>
    <row r="5" spans="1:6" x14ac:dyDescent="0.25">
      <c r="A5" s="173" t="s">
        <v>256</v>
      </c>
      <c r="B5" s="171"/>
      <c r="C5" s="172"/>
      <c r="D5" s="171"/>
      <c r="E5" s="171"/>
      <c r="F5" s="171"/>
    </row>
    <row r="6" spans="1:6" ht="21.6" x14ac:dyDescent="0.25">
      <c r="A6" s="173" t="s">
        <v>257</v>
      </c>
      <c r="B6" s="171"/>
      <c r="C6" s="172"/>
      <c r="D6" s="171"/>
      <c r="E6" s="171"/>
      <c r="F6" s="171"/>
    </row>
    <row r="7" spans="1:6" x14ac:dyDescent="0.25">
      <c r="A7" s="83" t="s">
        <v>183</v>
      </c>
      <c r="B7" s="281">
        <v>0</v>
      </c>
      <c r="C7" s="282">
        <v>0</v>
      </c>
      <c r="D7" s="281">
        <v>0</v>
      </c>
      <c r="E7" s="281">
        <v>0</v>
      </c>
      <c r="F7" s="281">
        <v>0</v>
      </c>
    </row>
    <row r="8" spans="1:6" x14ac:dyDescent="0.25">
      <c r="A8" s="208" t="s">
        <v>184</v>
      </c>
      <c r="B8" s="209"/>
      <c r="C8" s="210"/>
      <c r="D8" s="209"/>
      <c r="E8" s="209"/>
      <c r="F8" s="209"/>
    </row>
    <row r="9" spans="1:6" x14ac:dyDescent="0.25">
      <c r="A9" s="211" t="s">
        <v>185</v>
      </c>
      <c r="B9" s="209"/>
      <c r="C9" s="210"/>
      <c r="D9" s="209"/>
      <c r="E9" s="209"/>
      <c r="F9" s="209"/>
    </row>
    <row r="10" spans="1:6" x14ac:dyDescent="0.25">
      <c r="A10" s="211" t="s">
        <v>186</v>
      </c>
      <c r="B10" s="209"/>
      <c r="C10" s="210"/>
      <c r="D10" s="209"/>
      <c r="E10" s="209"/>
      <c r="F10" s="209"/>
    </row>
    <row r="11" spans="1:6" x14ac:dyDescent="0.25">
      <c r="A11" s="208" t="s">
        <v>187</v>
      </c>
      <c r="B11" s="290">
        <v>0</v>
      </c>
      <c r="C11" s="291">
        <v>0</v>
      </c>
      <c r="D11" s="290">
        <v>0</v>
      </c>
      <c r="E11" s="290">
        <v>0</v>
      </c>
      <c r="F11" s="290">
        <v>0</v>
      </c>
    </row>
    <row r="12" spans="1:6" ht="21.6" x14ac:dyDescent="0.25">
      <c r="A12" s="83" t="s">
        <v>188</v>
      </c>
      <c r="B12" s="171"/>
      <c r="C12" s="172"/>
      <c r="D12" s="171"/>
      <c r="E12" s="171"/>
      <c r="F12" s="171"/>
    </row>
    <row r="13" spans="1:6" x14ac:dyDescent="0.25">
      <c r="A13" s="173" t="s">
        <v>189</v>
      </c>
      <c r="B13" s="171"/>
      <c r="C13" s="172"/>
      <c r="D13" s="171"/>
      <c r="E13" s="171"/>
      <c r="F13" s="171"/>
    </row>
    <row r="14" spans="1:6" x14ac:dyDescent="0.25">
      <c r="A14" s="173" t="s">
        <v>258</v>
      </c>
      <c r="B14" s="171"/>
      <c r="C14" s="172"/>
      <c r="D14" s="171"/>
      <c r="E14" s="171"/>
      <c r="F14" s="171"/>
    </row>
    <row r="15" spans="1:6" x14ac:dyDescent="0.25">
      <c r="A15" s="173" t="s">
        <v>192</v>
      </c>
      <c r="B15" s="171"/>
      <c r="C15" s="172"/>
      <c r="D15" s="171"/>
      <c r="E15" s="171"/>
      <c r="F15" s="171"/>
    </row>
    <row r="16" spans="1:6" x14ac:dyDescent="0.25">
      <c r="A16" s="83" t="s">
        <v>193</v>
      </c>
      <c r="B16" s="281">
        <v>0</v>
      </c>
      <c r="C16" s="282">
        <v>0</v>
      </c>
      <c r="D16" s="281">
        <v>0</v>
      </c>
      <c r="E16" s="281">
        <v>0</v>
      </c>
      <c r="F16" s="281">
        <v>0</v>
      </c>
    </row>
    <row r="17" spans="1:6" ht="32.4" x14ac:dyDescent="0.25">
      <c r="A17" s="83" t="s">
        <v>194</v>
      </c>
      <c r="B17" s="176"/>
      <c r="C17" s="172"/>
      <c r="D17" s="176"/>
      <c r="E17" s="176"/>
      <c r="F17" s="176"/>
    </row>
    <row r="18" spans="1:6" x14ac:dyDescent="0.25">
      <c r="A18" s="177" t="s">
        <v>259</v>
      </c>
      <c r="B18" s="178">
        <v>0</v>
      </c>
      <c r="C18" s="212">
        <v>0</v>
      </c>
      <c r="D18" s="178">
        <v>0</v>
      </c>
      <c r="E18" s="178">
        <v>0</v>
      </c>
      <c r="F18" s="178">
        <v>0</v>
      </c>
    </row>
    <row r="19" spans="1:6" x14ac:dyDescent="0.25">
      <c r="A19" s="173" t="s">
        <v>260</v>
      </c>
      <c r="B19" s="178"/>
      <c r="C19" s="172"/>
      <c r="D19" s="178"/>
      <c r="E19" s="178"/>
      <c r="F19" s="178"/>
    </row>
    <row r="20" spans="1:6" x14ac:dyDescent="0.25">
      <c r="A20" s="173" t="s">
        <v>261</v>
      </c>
      <c r="B20" s="178"/>
      <c r="C20" s="172"/>
      <c r="D20" s="178"/>
      <c r="E20" s="178"/>
      <c r="F20" s="178"/>
    </row>
    <row r="21" spans="1:6" x14ac:dyDescent="0.25">
      <c r="A21" s="173" t="s">
        <v>196</v>
      </c>
      <c r="B21" s="178"/>
      <c r="C21" s="172"/>
      <c r="D21" s="178"/>
      <c r="E21" s="178"/>
      <c r="F21" s="178"/>
    </row>
    <row r="22" spans="1:6" x14ac:dyDescent="0.25">
      <c r="A22" s="173" t="s">
        <v>262</v>
      </c>
      <c r="B22" s="178"/>
      <c r="C22" s="172"/>
      <c r="D22" s="178"/>
      <c r="E22" s="178"/>
      <c r="F22" s="178"/>
    </row>
    <row r="23" spans="1:6" x14ac:dyDescent="0.25">
      <c r="A23" s="173" t="s">
        <v>263</v>
      </c>
      <c r="B23" s="178"/>
      <c r="C23" s="172"/>
      <c r="D23" s="178"/>
      <c r="E23" s="178"/>
      <c r="F23" s="178"/>
    </row>
    <row r="24" spans="1:6" x14ac:dyDescent="0.25">
      <c r="A24" s="213" t="s">
        <v>197</v>
      </c>
      <c r="B24" s="283">
        <v>0</v>
      </c>
      <c r="C24" s="292">
        <v>0</v>
      </c>
      <c r="D24" s="283">
        <v>0</v>
      </c>
      <c r="E24" s="283">
        <v>0</v>
      </c>
      <c r="F24" s="283">
        <v>0</v>
      </c>
    </row>
    <row r="25" spans="1:6" ht="22.35" x14ac:dyDescent="0.25">
      <c r="A25" s="193" t="s">
        <v>86</v>
      </c>
      <c r="B25" s="193"/>
      <c r="C25" s="193"/>
      <c r="D25" s="193"/>
      <c r="E25" s="193"/>
      <c r="F25" s="193"/>
    </row>
    <row r="26" spans="1:6" ht="43.2" x14ac:dyDescent="0.25">
      <c r="A26" s="74" t="s">
        <v>264</v>
      </c>
      <c r="B26" s="74"/>
      <c r="C26" s="74"/>
      <c r="D26" s="74"/>
      <c r="E26" s="74"/>
      <c r="F26" s="74"/>
    </row>
    <row r="27" spans="1:6" ht="32.4" x14ac:dyDescent="0.25">
      <c r="A27" s="74" t="s">
        <v>265</v>
      </c>
      <c r="B27" s="74"/>
      <c r="C27" s="74"/>
      <c r="D27" s="74"/>
      <c r="E27" s="74"/>
      <c r="F27" s="74"/>
    </row>
    <row r="28" spans="1:6" x14ac:dyDescent="0.25">
      <c r="A28" s="181"/>
      <c r="B28" s="167"/>
      <c r="C28" s="167"/>
      <c r="D28" s="167"/>
      <c r="E28" s="167"/>
      <c r="F28" s="167"/>
    </row>
  </sheetData>
  <pageMargins left="1.4566929133858268" right="1.4566929133858268" top="0.98425196850393704" bottom="1.0629921259842521" header="0.51181102362204722" footer="0.51181102362204722"/>
  <pageSetup paperSize="9" scale="85" orientation="portrait" cellComments="asDisplaye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7B42A-18C8-44BB-BA74-B2B589F94152}">
  <dimension ref="A1:L59"/>
  <sheetViews>
    <sheetView showGridLines="0" zoomScale="120" zoomScaleNormal="120" zoomScaleSheetLayoutView="110" workbookViewId="0"/>
  </sheetViews>
  <sheetFormatPr defaultColWidth="8.5703125" defaultRowHeight="13" x14ac:dyDescent="0.2"/>
  <cols>
    <col min="1" max="1" width="30.85546875" style="217" customWidth="1"/>
    <col min="2" max="3" width="7.5703125" style="217" customWidth="1"/>
    <col min="4" max="4" width="7.85546875" style="217" customWidth="1"/>
    <col min="5" max="5" width="7.5703125" style="217" customWidth="1"/>
    <col min="6" max="6" width="8.42578125" style="217" customWidth="1"/>
    <col min="7" max="7" width="8.28515625" style="217" customWidth="1"/>
    <col min="8" max="8" width="7.85546875" style="217" customWidth="1"/>
    <col min="9" max="9" width="6.7109375" style="217" customWidth="1"/>
    <col min="10" max="10" width="6.7109375" style="230" customWidth="1"/>
    <col min="11" max="16384" width="8.5703125" style="217"/>
  </cols>
  <sheetData>
    <row r="1" spans="1:10" ht="32.4" x14ac:dyDescent="0.2">
      <c r="A1" s="214" t="s">
        <v>266</v>
      </c>
      <c r="B1" s="12"/>
      <c r="C1" s="12"/>
      <c r="D1" s="12"/>
      <c r="E1" s="215"/>
      <c r="F1" s="215"/>
      <c r="G1" s="215"/>
      <c r="H1" s="215"/>
      <c r="I1" s="215"/>
      <c r="J1" s="216"/>
    </row>
    <row r="2" spans="1:10" x14ac:dyDescent="0.2">
      <c r="A2" s="215"/>
      <c r="B2" s="215"/>
      <c r="C2" s="215"/>
      <c r="D2" s="215"/>
      <c r="E2" s="215"/>
      <c r="F2" s="215"/>
      <c r="G2" s="215"/>
      <c r="H2" s="215"/>
      <c r="I2" s="215"/>
      <c r="J2" s="216"/>
    </row>
    <row r="3" spans="1:10" s="221" customFormat="1" ht="32.4" x14ac:dyDescent="0.2">
      <c r="A3" s="218"/>
      <c r="B3" s="219" t="s">
        <v>267</v>
      </c>
      <c r="C3" s="220"/>
      <c r="D3" s="220"/>
      <c r="E3" s="220"/>
      <c r="F3" s="219"/>
      <c r="G3" s="219"/>
      <c r="H3" s="219"/>
      <c r="I3" s="219"/>
      <c r="J3" s="219"/>
    </row>
    <row r="4" spans="1:10" s="221" customFormat="1" ht="64.8" x14ac:dyDescent="0.2">
      <c r="A4" s="11"/>
      <c r="B4" s="284" t="s">
        <v>202</v>
      </c>
      <c r="C4" s="284" t="s">
        <v>203</v>
      </c>
      <c r="D4" s="284" t="s">
        <v>204</v>
      </c>
      <c r="E4" s="284" t="s">
        <v>205</v>
      </c>
      <c r="F4" s="284" t="s">
        <v>268</v>
      </c>
      <c r="G4" s="284" t="s">
        <v>206</v>
      </c>
      <c r="H4" s="284" t="s">
        <v>269</v>
      </c>
      <c r="I4" s="284" t="s">
        <v>270</v>
      </c>
      <c r="J4" s="284" t="s">
        <v>207</v>
      </c>
    </row>
    <row r="5" spans="1:10" x14ac:dyDescent="0.2">
      <c r="A5" s="75" t="s">
        <v>208</v>
      </c>
      <c r="B5" s="11"/>
      <c r="C5" s="11"/>
      <c r="D5" s="11"/>
      <c r="E5" s="11"/>
      <c r="F5" s="11"/>
      <c r="G5" s="11"/>
      <c r="H5" s="11"/>
      <c r="I5" s="11"/>
      <c r="J5" s="2"/>
    </row>
    <row r="6" spans="1:10" x14ac:dyDescent="0.2">
      <c r="A6" s="187" t="s">
        <v>209</v>
      </c>
      <c r="B6" s="11"/>
      <c r="C6" s="11"/>
      <c r="D6" s="11"/>
      <c r="E6" s="11"/>
      <c r="F6" s="11"/>
      <c r="G6" s="11"/>
      <c r="H6" s="11"/>
      <c r="I6" s="11"/>
      <c r="J6" s="2">
        <v>0</v>
      </c>
    </row>
    <row r="7" spans="1:10" x14ac:dyDescent="0.2">
      <c r="A7" s="187" t="s">
        <v>210</v>
      </c>
      <c r="B7" s="11"/>
      <c r="C7" s="11"/>
      <c r="D7" s="11"/>
      <c r="E7" s="11"/>
      <c r="F7" s="11"/>
      <c r="G7" s="11"/>
      <c r="H7" s="11"/>
      <c r="I7" s="11"/>
      <c r="J7" s="2">
        <v>0</v>
      </c>
    </row>
    <row r="8" spans="1:10" ht="21.6" x14ac:dyDescent="0.2">
      <c r="A8" s="187" t="s">
        <v>271</v>
      </c>
      <c r="B8" s="11"/>
      <c r="C8" s="11"/>
      <c r="D8" s="11"/>
      <c r="E8" s="11"/>
      <c r="F8" s="11"/>
      <c r="G8" s="11"/>
      <c r="H8" s="11"/>
      <c r="I8" s="11"/>
      <c r="J8" s="2">
        <v>0</v>
      </c>
    </row>
    <row r="9" spans="1:10" ht="21.6" x14ac:dyDescent="0.2">
      <c r="A9" s="187" t="s">
        <v>212</v>
      </c>
      <c r="B9" s="11"/>
      <c r="C9" s="11"/>
      <c r="D9" s="11"/>
      <c r="E9" s="11"/>
      <c r="F9" s="11"/>
      <c r="G9" s="11"/>
      <c r="H9" s="11"/>
      <c r="I9" s="11"/>
      <c r="J9" s="2">
        <v>0</v>
      </c>
    </row>
    <row r="10" spans="1:10" x14ac:dyDescent="0.2">
      <c r="A10" s="75" t="s">
        <v>213</v>
      </c>
      <c r="B10" s="285">
        <v>0</v>
      </c>
      <c r="C10" s="285">
        <v>0</v>
      </c>
      <c r="D10" s="285">
        <v>0</v>
      </c>
      <c r="E10" s="285">
        <v>0</v>
      </c>
      <c r="F10" s="285">
        <v>0</v>
      </c>
      <c r="G10" s="285">
        <v>0</v>
      </c>
      <c r="H10" s="285">
        <v>0</v>
      </c>
      <c r="I10" s="285">
        <v>0</v>
      </c>
      <c r="J10" s="285">
        <v>0</v>
      </c>
    </row>
    <row r="11" spans="1:10" x14ac:dyDescent="0.2">
      <c r="A11" s="75" t="s">
        <v>214</v>
      </c>
      <c r="B11" s="11"/>
      <c r="C11" s="11"/>
      <c r="D11" s="11"/>
      <c r="E11" s="11"/>
      <c r="F11" s="11"/>
      <c r="G11" s="11"/>
      <c r="H11" s="11"/>
      <c r="I11" s="11"/>
      <c r="J11" s="2"/>
    </row>
    <row r="12" spans="1:10" ht="21.6" x14ac:dyDescent="0.2">
      <c r="A12" s="188" t="s">
        <v>272</v>
      </c>
      <c r="B12" s="11"/>
      <c r="C12" s="11"/>
      <c r="D12" s="11"/>
      <c r="E12" s="11"/>
      <c r="F12" s="11"/>
      <c r="G12" s="11"/>
      <c r="H12" s="11"/>
      <c r="I12" s="11"/>
      <c r="J12" s="2"/>
    </row>
    <row r="13" spans="1:10" x14ac:dyDescent="0.2">
      <c r="A13" s="187" t="s">
        <v>216</v>
      </c>
      <c r="B13" s="11"/>
      <c r="C13" s="11"/>
      <c r="D13" s="11"/>
      <c r="E13" s="11"/>
      <c r="F13" s="11"/>
      <c r="G13" s="11"/>
      <c r="H13" s="11"/>
      <c r="I13" s="11"/>
      <c r="J13" s="2">
        <v>0</v>
      </c>
    </row>
    <row r="14" spans="1:10" ht="21.6" x14ac:dyDescent="0.2">
      <c r="A14" s="187" t="s">
        <v>217</v>
      </c>
      <c r="B14" s="11"/>
      <c r="C14" s="11"/>
      <c r="D14" s="11"/>
      <c r="E14" s="11"/>
      <c r="F14" s="11"/>
      <c r="G14" s="11"/>
      <c r="H14" s="11"/>
      <c r="I14" s="11"/>
      <c r="J14" s="2">
        <v>0</v>
      </c>
    </row>
    <row r="15" spans="1:10" ht="21.6" x14ac:dyDescent="0.2">
      <c r="A15" s="187" t="s">
        <v>218</v>
      </c>
      <c r="B15" s="11"/>
      <c r="C15" s="11"/>
      <c r="D15" s="11"/>
      <c r="E15" s="11"/>
      <c r="F15" s="11"/>
      <c r="G15" s="11"/>
      <c r="H15" s="11"/>
      <c r="I15" s="11"/>
      <c r="J15" s="2">
        <v>0</v>
      </c>
    </row>
    <row r="16" spans="1:10" ht="21.6" x14ac:dyDescent="0.2">
      <c r="A16" s="187" t="s">
        <v>219</v>
      </c>
      <c r="B16" s="11"/>
      <c r="C16" s="11"/>
      <c r="D16" s="11"/>
      <c r="E16" s="11"/>
      <c r="F16" s="11"/>
      <c r="G16" s="11"/>
      <c r="H16" s="11"/>
      <c r="I16" s="11"/>
      <c r="J16" s="2">
        <v>0</v>
      </c>
    </row>
    <row r="17" spans="1:10" x14ac:dyDescent="0.2">
      <c r="A17" s="187" t="s">
        <v>273</v>
      </c>
      <c r="B17" s="11"/>
      <c r="C17" s="11"/>
      <c r="D17" s="11"/>
      <c r="E17" s="11"/>
      <c r="F17" s="11"/>
      <c r="G17" s="11"/>
      <c r="H17" s="11"/>
      <c r="I17" s="11"/>
      <c r="J17" s="2">
        <v>0</v>
      </c>
    </row>
    <row r="18" spans="1:10" x14ac:dyDescent="0.2">
      <c r="A18" s="187" t="s">
        <v>220</v>
      </c>
      <c r="B18" s="11"/>
      <c r="C18" s="11"/>
      <c r="D18" s="11"/>
      <c r="E18" s="11"/>
      <c r="F18" s="11"/>
      <c r="G18" s="11"/>
      <c r="H18" s="11"/>
      <c r="I18" s="11"/>
      <c r="J18" s="2">
        <v>0</v>
      </c>
    </row>
    <row r="19" spans="1:10" x14ac:dyDescent="0.2">
      <c r="A19" s="187" t="s">
        <v>274</v>
      </c>
      <c r="B19" s="11"/>
      <c r="C19" s="11"/>
      <c r="D19" s="11"/>
      <c r="E19" s="11"/>
      <c r="F19" s="11"/>
      <c r="G19" s="11"/>
      <c r="H19" s="11"/>
      <c r="I19" s="11"/>
      <c r="J19" s="2">
        <v>0</v>
      </c>
    </row>
    <row r="20" spans="1:10" x14ac:dyDescent="0.2">
      <c r="A20" s="187" t="s">
        <v>275</v>
      </c>
      <c r="B20" s="11"/>
      <c r="C20" s="11"/>
      <c r="D20" s="11"/>
      <c r="E20" s="11"/>
      <c r="F20" s="11"/>
      <c r="G20" s="11"/>
      <c r="H20" s="11"/>
      <c r="I20" s="11"/>
      <c r="J20" s="2">
        <v>0</v>
      </c>
    </row>
    <row r="21" spans="1:10" ht="21.6" x14ac:dyDescent="0.2">
      <c r="A21" s="187" t="s">
        <v>276</v>
      </c>
      <c r="B21" s="11"/>
      <c r="C21" s="11"/>
      <c r="D21" s="11"/>
      <c r="E21" s="11"/>
      <c r="F21" s="11"/>
      <c r="G21" s="11"/>
      <c r="H21" s="11"/>
      <c r="I21" s="11"/>
      <c r="J21" s="2">
        <v>0</v>
      </c>
    </row>
    <row r="22" spans="1:10" x14ac:dyDescent="0.2">
      <c r="A22" s="188" t="s">
        <v>221</v>
      </c>
      <c r="B22" s="190">
        <v>0</v>
      </c>
      <c r="C22" s="190">
        <v>0</v>
      </c>
      <c r="D22" s="190">
        <v>0</v>
      </c>
      <c r="E22" s="190">
        <v>0</v>
      </c>
      <c r="F22" s="190">
        <v>0</v>
      </c>
      <c r="G22" s="190">
        <v>0</v>
      </c>
      <c r="H22" s="190">
        <v>0</v>
      </c>
      <c r="I22" s="190">
        <v>0</v>
      </c>
      <c r="J22" s="190">
        <v>0</v>
      </c>
    </row>
    <row r="23" spans="1:10" x14ac:dyDescent="0.2">
      <c r="A23" s="188"/>
      <c r="B23" s="9"/>
      <c r="C23" s="9"/>
      <c r="D23" s="9"/>
      <c r="E23" s="9"/>
      <c r="F23" s="9"/>
      <c r="G23" s="9"/>
      <c r="H23" s="9"/>
      <c r="I23" s="9"/>
      <c r="J23" s="9"/>
    </row>
    <row r="24" spans="1:10" ht="32.4" x14ac:dyDescent="0.2">
      <c r="A24" s="218"/>
      <c r="B24" s="219" t="s">
        <v>267</v>
      </c>
      <c r="C24" s="220"/>
      <c r="D24" s="220"/>
      <c r="E24" s="220"/>
      <c r="F24" s="219"/>
      <c r="G24" s="219"/>
      <c r="H24" s="219"/>
      <c r="I24" s="219"/>
      <c r="J24" s="219"/>
    </row>
    <row r="25" spans="1:10" ht="64.8" x14ac:dyDescent="0.2">
      <c r="A25" s="11"/>
      <c r="B25" s="284" t="s">
        <v>202</v>
      </c>
      <c r="C25" s="284" t="s">
        <v>203</v>
      </c>
      <c r="D25" s="284" t="s">
        <v>204</v>
      </c>
      <c r="E25" s="284" t="s">
        <v>205</v>
      </c>
      <c r="F25" s="284" t="s">
        <v>268</v>
      </c>
      <c r="G25" s="284" t="s">
        <v>206</v>
      </c>
      <c r="H25" s="284" t="s">
        <v>269</v>
      </c>
      <c r="I25" s="284" t="s">
        <v>270</v>
      </c>
      <c r="J25" s="284" t="s">
        <v>207</v>
      </c>
    </row>
    <row r="26" spans="1:10" x14ac:dyDescent="0.2">
      <c r="A26" s="188" t="s">
        <v>222</v>
      </c>
      <c r="B26" s="9"/>
      <c r="C26" s="9"/>
      <c r="D26" s="9"/>
      <c r="E26" s="9"/>
      <c r="F26" s="9"/>
      <c r="G26" s="9"/>
      <c r="H26" s="9"/>
      <c r="I26" s="9"/>
      <c r="J26" s="9"/>
    </row>
    <row r="27" spans="1:10" ht="21.6" x14ac:dyDescent="0.2">
      <c r="A27" s="187" t="s">
        <v>223</v>
      </c>
      <c r="B27" s="9"/>
      <c r="C27" s="9"/>
      <c r="D27" s="9"/>
      <c r="E27" s="9"/>
      <c r="F27" s="9"/>
      <c r="G27" s="9"/>
      <c r="H27" s="9"/>
      <c r="I27" s="9"/>
      <c r="J27" s="2">
        <v>0</v>
      </c>
    </row>
    <row r="28" spans="1:10" ht="21.6" x14ac:dyDescent="0.2">
      <c r="A28" s="187" t="s">
        <v>277</v>
      </c>
      <c r="B28" s="11"/>
      <c r="C28" s="11"/>
      <c r="D28" s="11"/>
      <c r="E28" s="11"/>
      <c r="F28" s="11"/>
      <c r="G28" s="11"/>
      <c r="H28" s="11"/>
      <c r="I28" s="11"/>
      <c r="J28" s="2">
        <v>0</v>
      </c>
    </row>
    <row r="29" spans="1:10" x14ac:dyDescent="0.2">
      <c r="A29" s="187" t="s">
        <v>225</v>
      </c>
      <c r="B29" s="11"/>
      <c r="C29" s="11"/>
      <c r="D29" s="11"/>
      <c r="E29" s="11"/>
      <c r="F29" s="11"/>
      <c r="G29" s="11"/>
      <c r="H29" s="11"/>
      <c r="I29" s="11"/>
      <c r="J29" s="2">
        <v>0</v>
      </c>
    </row>
    <row r="30" spans="1:10" ht="21.6" x14ac:dyDescent="0.2">
      <c r="A30" s="187" t="s">
        <v>226</v>
      </c>
      <c r="B30" s="11"/>
      <c r="C30" s="11"/>
      <c r="D30" s="11"/>
      <c r="E30" s="11"/>
      <c r="F30" s="11"/>
      <c r="G30" s="11"/>
      <c r="H30" s="11"/>
      <c r="I30" s="11"/>
      <c r="J30" s="2">
        <v>0</v>
      </c>
    </row>
    <row r="31" spans="1:10" x14ac:dyDescent="0.2">
      <c r="A31" s="187" t="s">
        <v>278</v>
      </c>
      <c r="B31" s="11"/>
      <c r="C31" s="11"/>
      <c r="D31" s="11"/>
      <c r="E31" s="11"/>
      <c r="F31" s="11"/>
      <c r="G31" s="11"/>
      <c r="H31" s="11"/>
      <c r="I31" s="11"/>
      <c r="J31" s="2"/>
    </row>
    <row r="32" spans="1:10" ht="21.6" x14ac:dyDescent="0.2">
      <c r="A32" s="187" t="s">
        <v>228</v>
      </c>
      <c r="B32" s="11"/>
      <c r="C32" s="11"/>
      <c r="D32" s="11"/>
      <c r="E32" s="11"/>
      <c r="F32" s="11"/>
      <c r="G32" s="11"/>
      <c r="H32" s="11"/>
      <c r="I32" s="11"/>
      <c r="J32" s="2">
        <v>0</v>
      </c>
    </row>
    <row r="33" spans="1:12" ht="21.6" x14ac:dyDescent="0.2">
      <c r="A33" s="187" t="s">
        <v>229</v>
      </c>
      <c r="B33" s="11"/>
      <c r="C33" s="11"/>
      <c r="D33" s="11"/>
      <c r="E33" s="11"/>
      <c r="F33" s="11"/>
      <c r="G33" s="11"/>
      <c r="H33" s="11"/>
      <c r="I33" s="11"/>
      <c r="J33" s="2">
        <v>0</v>
      </c>
    </row>
    <row r="34" spans="1:12" x14ac:dyDescent="0.2">
      <c r="A34" s="187" t="s">
        <v>230</v>
      </c>
      <c r="B34" s="11"/>
      <c r="C34" s="11"/>
      <c r="D34" s="11"/>
      <c r="E34" s="11"/>
      <c r="F34" s="11"/>
      <c r="G34" s="11"/>
      <c r="H34" s="11"/>
      <c r="I34" s="11"/>
      <c r="J34" s="2">
        <v>0</v>
      </c>
    </row>
    <row r="35" spans="1:12" x14ac:dyDescent="0.2">
      <c r="A35" s="187" t="s">
        <v>231</v>
      </c>
      <c r="B35" s="11"/>
      <c r="C35" s="11"/>
      <c r="D35" s="11"/>
      <c r="E35" s="11"/>
      <c r="F35" s="11"/>
      <c r="G35" s="11"/>
      <c r="H35" s="11"/>
      <c r="I35" s="11"/>
      <c r="J35" s="2">
        <v>0</v>
      </c>
    </row>
    <row r="36" spans="1:12" x14ac:dyDescent="0.2">
      <c r="A36" s="113" t="s">
        <v>232</v>
      </c>
      <c r="B36" s="285">
        <v>0</v>
      </c>
      <c r="C36" s="285">
        <v>0</v>
      </c>
      <c r="D36" s="285">
        <v>0</v>
      </c>
      <c r="E36" s="285">
        <v>0</v>
      </c>
      <c r="F36" s="285">
        <v>0</v>
      </c>
      <c r="G36" s="285">
        <v>0</v>
      </c>
      <c r="H36" s="285">
        <v>0</v>
      </c>
      <c r="I36" s="285">
        <v>0</v>
      </c>
      <c r="J36" s="285">
        <v>0</v>
      </c>
    </row>
    <row r="37" spans="1:12" x14ac:dyDescent="0.2">
      <c r="A37" s="113"/>
      <c r="B37" s="113"/>
      <c r="C37" s="9"/>
      <c r="D37" s="9"/>
      <c r="E37" s="9"/>
      <c r="F37" s="9"/>
      <c r="G37" s="9"/>
      <c r="H37" s="9"/>
      <c r="I37" s="9"/>
      <c r="J37" s="9"/>
    </row>
    <row r="38" spans="1:12" ht="32.4" x14ac:dyDescent="0.2">
      <c r="A38" s="218"/>
      <c r="B38" s="219" t="s">
        <v>267</v>
      </c>
      <c r="C38" s="220"/>
      <c r="D38" s="220"/>
      <c r="E38" s="220"/>
      <c r="F38" s="219"/>
      <c r="G38" s="219"/>
      <c r="H38" s="219"/>
      <c r="I38" s="219"/>
      <c r="J38" s="219"/>
    </row>
    <row r="39" spans="1:12" ht="64.8" x14ac:dyDescent="0.2">
      <c r="A39" s="11"/>
      <c r="B39" s="284" t="s">
        <v>202</v>
      </c>
      <c r="C39" s="284" t="s">
        <v>203</v>
      </c>
      <c r="D39" s="284" t="s">
        <v>204</v>
      </c>
      <c r="E39" s="284" t="s">
        <v>205</v>
      </c>
      <c r="F39" s="284" t="s">
        <v>268</v>
      </c>
      <c r="G39" s="284" t="s">
        <v>206</v>
      </c>
      <c r="H39" s="284" t="s">
        <v>269</v>
      </c>
      <c r="I39" s="284" t="s">
        <v>270</v>
      </c>
      <c r="J39" s="284" t="s">
        <v>207</v>
      </c>
    </row>
    <row r="40" spans="1:12" x14ac:dyDescent="0.2">
      <c r="A40" s="75" t="s">
        <v>233</v>
      </c>
      <c r="B40" s="11"/>
      <c r="C40" s="11"/>
      <c r="D40" s="11"/>
      <c r="E40" s="11"/>
      <c r="F40" s="11"/>
      <c r="G40" s="11"/>
      <c r="H40" s="11"/>
      <c r="I40" s="11"/>
      <c r="J40" s="2"/>
    </row>
    <row r="41" spans="1:12" x14ac:dyDescent="0.2">
      <c r="A41" s="187" t="s">
        <v>234</v>
      </c>
      <c r="B41" s="11">
        <v>0</v>
      </c>
      <c r="C41" s="11">
        <v>0</v>
      </c>
      <c r="D41" s="11">
        <v>0</v>
      </c>
      <c r="E41" s="11">
        <v>0</v>
      </c>
      <c r="F41" s="11">
        <v>0</v>
      </c>
      <c r="G41" s="11">
        <v>0</v>
      </c>
      <c r="H41" s="11">
        <v>0</v>
      </c>
      <c r="I41" s="11">
        <v>0</v>
      </c>
      <c r="J41" s="9">
        <v>0</v>
      </c>
    </row>
    <row r="42" spans="1:12" x14ac:dyDescent="0.2">
      <c r="A42" s="187" t="s">
        <v>210</v>
      </c>
      <c r="B42" s="11">
        <v>0</v>
      </c>
      <c r="C42" s="11">
        <v>0</v>
      </c>
      <c r="D42" s="11">
        <v>0</v>
      </c>
      <c r="E42" s="11">
        <v>0</v>
      </c>
      <c r="F42" s="11">
        <v>0</v>
      </c>
      <c r="G42" s="11">
        <v>0</v>
      </c>
      <c r="H42" s="11">
        <v>0</v>
      </c>
      <c r="I42" s="11">
        <v>0</v>
      </c>
      <c r="J42" s="9">
        <v>0</v>
      </c>
    </row>
    <row r="43" spans="1:12" ht="21.6" x14ac:dyDescent="0.2">
      <c r="A43" s="187" t="s">
        <v>211</v>
      </c>
      <c r="B43" s="11">
        <v>0</v>
      </c>
      <c r="C43" s="11">
        <v>0</v>
      </c>
      <c r="D43" s="11">
        <v>0</v>
      </c>
      <c r="E43" s="11">
        <v>0</v>
      </c>
      <c r="F43" s="11">
        <v>0</v>
      </c>
      <c r="G43" s="11">
        <v>0</v>
      </c>
      <c r="H43" s="11">
        <v>0</v>
      </c>
      <c r="I43" s="11">
        <v>0</v>
      </c>
      <c r="J43" s="9">
        <v>0</v>
      </c>
      <c r="L43" s="217" t="s">
        <v>279</v>
      </c>
    </row>
    <row r="44" spans="1:12" ht="21.6" x14ac:dyDescent="0.2">
      <c r="A44" s="187" t="s">
        <v>280</v>
      </c>
      <c r="B44" s="11">
        <v>0</v>
      </c>
      <c r="C44" s="11">
        <v>0</v>
      </c>
      <c r="D44" s="11">
        <v>0</v>
      </c>
      <c r="E44" s="11">
        <v>0</v>
      </c>
      <c r="F44" s="11">
        <v>0</v>
      </c>
      <c r="G44" s="11">
        <v>0</v>
      </c>
      <c r="H44" s="11">
        <v>0</v>
      </c>
      <c r="I44" s="11">
        <v>0</v>
      </c>
      <c r="J44" s="9">
        <v>0</v>
      </c>
    </row>
    <row r="45" spans="1:12" x14ac:dyDescent="0.2">
      <c r="A45" s="84" t="s">
        <v>235</v>
      </c>
      <c r="B45" s="285">
        <v>0</v>
      </c>
      <c r="C45" s="285">
        <v>0</v>
      </c>
      <c r="D45" s="285">
        <v>0</v>
      </c>
      <c r="E45" s="285">
        <v>0</v>
      </c>
      <c r="F45" s="285">
        <v>0</v>
      </c>
      <c r="G45" s="285">
        <v>0</v>
      </c>
      <c r="H45" s="285">
        <v>0</v>
      </c>
      <c r="I45" s="285">
        <v>0</v>
      </c>
      <c r="J45" s="285">
        <v>0</v>
      </c>
    </row>
    <row r="46" spans="1:12" x14ac:dyDescent="0.2">
      <c r="A46" s="75"/>
      <c r="B46" s="9"/>
      <c r="C46" s="9"/>
      <c r="D46" s="9"/>
      <c r="E46" s="9"/>
      <c r="F46" s="9"/>
      <c r="G46" s="9"/>
      <c r="H46" s="9"/>
      <c r="I46" s="9"/>
      <c r="J46" s="9"/>
    </row>
    <row r="47" spans="1:12" ht="21.6" x14ac:dyDescent="0.2">
      <c r="A47" s="184" t="s">
        <v>281</v>
      </c>
      <c r="B47" s="222"/>
      <c r="C47" s="222"/>
      <c r="D47" s="222"/>
      <c r="E47" s="223"/>
      <c r="F47" s="224"/>
      <c r="G47" s="224"/>
      <c r="H47" s="224"/>
      <c r="I47" s="224"/>
      <c r="J47" s="224"/>
    </row>
    <row r="48" spans="1:12" x14ac:dyDescent="0.2">
      <c r="A48" s="184" t="s">
        <v>282</v>
      </c>
      <c r="B48" s="222"/>
      <c r="C48" s="222"/>
      <c r="D48" s="222"/>
      <c r="E48" s="223"/>
      <c r="F48" s="224"/>
      <c r="G48" s="224"/>
      <c r="H48" s="224"/>
      <c r="I48" s="224"/>
      <c r="J48" s="224"/>
    </row>
    <row r="49" spans="1:10" x14ac:dyDescent="0.2">
      <c r="A49" s="225" t="s">
        <v>283</v>
      </c>
      <c r="B49" s="222"/>
      <c r="C49" s="222"/>
      <c r="D49" s="222"/>
      <c r="E49" s="183"/>
      <c r="F49" s="224"/>
      <c r="G49" s="224"/>
      <c r="H49" s="224"/>
      <c r="I49" s="224"/>
      <c r="J49" s="224"/>
    </row>
    <row r="50" spans="1:10" x14ac:dyDescent="0.2">
      <c r="A50" s="225" t="s">
        <v>284</v>
      </c>
      <c r="B50" s="222"/>
      <c r="C50" s="222"/>
      <c r="D50" s="222"/>
      <c r="E50" s="223"/>
      <c r="F50" s="224"/>
      <c r="G50" s="224"/>
      <c r="H50" s="224"/>
      <c r="I50" s="224"/>
      <c r="J50" s="224"/>
    </row>
    <row r="51" spans="1:10" ht="21.6" x14ac:dyDescent="0.2">
      <c r="A51" s="184" t="s">
        <v>285</v>
      </c>
      <c r="B51" s="222"/>
      <c r="C51" s="222"/>
      <c r="D51" s="222"/>
      <c r="E51" s="226">
        <v>0</v>
      </c>
      <c r="F51" s="224"/>
      <c r="G51" s="224"/>
      <c r="H51" s="224"/>
      <c r="I51" s="224"/>
      <c r="J51" s="224"/>
    </row>
    <row r="52" spans="1:10" ht="21.6" x14ac:dyDescent="0.2">
      <c r="A52" s="227" t="s">
        <v>86</v>
      </c>
      <c r="B52" s="227"/>
      <c r="C52" s="227"/>
      <c r="D52" s="227"/>
      <c r="E52" s="227"/>
      <c r="F52" s="227"/>
      <c r="G52" s="227"/>
      <c r="H52" s="227"/>
      <c r="I52" s="227"/>
      <c r="J52" s="227"/>
    </row>
    <row r="53" spans="1:10" ht="54" x14ac:dyDescent="0.2">
      <c r="A53" s="12" t="s">
        <v>286</v>
      </c>
      <c r="B53" s="12"/>
      <c r="C53" s="12"/>
      <c r="D53" s="12"/>
      <c r="E53" s="12"/>
      <c r="F53" s="12"/>
      <c r="G53" s="12"/>
      <c r="H53" s="12"/>
      <c r="I53" s="12"/>
      <c r="J53" s="12"/>
    </row>
    <row r="54" spans="1:10" ht="75.599999999999994" x14ac:dyDescent="0.2">
      <c r="A54" s="12" t="s">
        <v>287</v>
      </c>
      <c r="B54" s="12"/>
      <c r="C54" s="12"/>
      <c r="D54" s="12"/>
      <c r="E54" s="12"/>
      <c r="F54" s="12"/>
      <c r="G54" s="12"/>
      <c r="H54" s="12"/>
      <c r="I54" s="12"/>
      <c r="J54" s="12"/>
    </row>
    <row r="55" spans="1:10" ht="21.6" x14ac:dyDescent="0.2">
      <c r="A55" s="12" t="s">
        <v>288</v>
      </c>
      <c r="B55" s="12"/>
      <c r="C55" s="12"/>
      <c r="D55" s="12"/>
      <c r="E55" s="12"/>
      <c r="F55" s="12"/>
      <c r="G55" s="12"/>
      <c r="H55" s="12"/>
      <c r="I55" s="12"/>
      <c r="J55" s="183"/>
    </row>
    <row r="56" spans="1:10" x14ac:dyDescent="0.2">
      <c r="A56" s="199"/>
      <c r="B56" s="228"/>
      <c r="C56" s="228"/>
      <c r="D56" s="228"/>
      <c r="E56" s="228"/>
      <c r="F56" s="228"/>
      <c r="G56" s="228"/>
      <c r="H56" s="228"/>
      <c r="I56" s="228"/>
      <c r="J56" s="229"/>
    </row>
    <row r="57" spans="1:10" s="111" customFormat="1" ht="14.4" x14ac:dyDescent="0.25">
      <c r="A57" s="147"/>
      <c r="B57" s="147"/>
      <c r="C57" s="147"/>
      <c r="D57" s="147"/>
      <c r="E57" s="147"/>
      <c r="F57" s="147"/>
      <c r="G57" s="147"/>
      <c r="I57" s="119"/>
    </row>
    <row r="58" spans="1:10" ht="14.4" x14ac:dyDescent="0.25">
      <c r="A58" s="147"/>
      <c r="B58" s="147"/>
      <c r="C58" s="147"/>
      <c r="D58" s="147"/>
      <c r="E58" s="147"/>
      <c r="F58" s="147"/>
      <c r="G58" s="147"/>
    </row>
    <row r="59" spans="1:10" ht="14.4" x14ac:dyDescent="0.25">
      <c r="A59" s="147"/>
      <c r="B59" s="147"/>
      <c r="C59" s="147"/>
      <c r="D59" s="147"/>
      <c r="E59" s="147"/>
      <c r="F59" s="147"/>
      <c r="G59" s="147"/>
    </row>
  </sheetData>
  <pageMargins left="1.4566929133858268" right="1.4566929133858268" top="0.98425196850393704" bottom="1.0629921259842521" header="0.51181102362204722" footer="0.51181102362204722"/>
  <pageSetup paperSize="9" scale="80" fitToHeight="99" orientation="landscape"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c4b2c377-c74f-46b8-b62e-9cefa93d8fc8" ContentTypeId="0x010100B7B479F47583304BA8B631462CC772D7" PreviousValue="true"/>
</file>

<file path=customXml/item4.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FIN33506-1566835604-286178</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https://financegovau.sharepoint.com/sites/M365_DoF_50033506/_layouts/15/DocIdRedir.aspx?ID=FIN33506-1566835604-286178</Url>
      <Description>FIN33506-1566835604-286178</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CE3A7B-F9E8-44E7-AD8E-D0D328BC2069}">
  <ds:schemaRefs>
    <ds:schemaRef ds:uri="http://schemas.microsoft.com/sharepoint/v3/contenttype/forms"/>
  </ds:schemaRefs>
</ds:datastoreItem>
</file>

<file path=customXml/itemProps2.xml><?xml version="1.0" encoding="utf-8"?>
<ds:datastoreItem xmlns:ds="http://schemas.openxmlformats.org/officeDocument/2006/customXml" ds:itemID="{31E3CF73-DEED-443C-9FA5-B4BAEC5F753A}">
  <ds:schemaRefs>
    <ds:schemaRef ds:uri="http://schemas.microsoft.com/sharepoint/events"/>
  </ds:schemaRefs>
</ds:datastoreItem>
</file>

<file path=customXml/itemProps3.xml><?xml version="1.0" encoding="utf-8"?>
<ds:datastoreItem xmlns:ds="http://schemas.openxmlformats.org/officeDocument/2006/customXml" ds:itemID="{AE96CED2-124C-418D-83BC-D1BD88602914}">
  <ds:schemaRefs>
    <ds:schemaRef ds:uri="Microsoft.SharePoint.Taxonomy.ContentTypeSync"/>
  </ds:schemaRefs>
</ds:datastoreItem>
</file>

<file path=customXml/itemProps4.xml><?xml version="1.0" encoding="utf-8"?>
<ds:datastoreItem xmlns:ds="http://schemas.openxmlformats.org/officeDocument/2006/customXml" ds:itemID="{95917CB7-06E1-4F49-B9E1-EA5ACBF3A385}">
  <ds:schemaRefs>
    <ds:schemaRef ds:uri="http://schemas.microsoft.com/office/2006/metadata/properties"/>
    <ds:schemaRef ds:uri="http://schemas.microsoft.com/office/infopath/2007/PartnerControls"/>
    <ds:schemaRef ds:uri="a334ba3b-e131-42d3-95f3-2728f5a41884"/>
    <ds:schemaRef ds:uri="6a7e9632-768a-49bf-85ac-c69233ab2a52"/>
    <ds:schemaRef ds:uri="e39afc8f-a215-4bb1-9caf-c1c5d2f63d8a"/>
  </ds:schemaRefs>
</ds:datastoreItem>
</file>

<file path=customXml/itemProps5.xml><?xml version="1.0" encoding="utf-8"?>
<ds:datastoreItem xmlns:ds="http://schemas.openxmlformats.org/officeDocument/2006/customXml" ds:itemID="{3FB8E6F7-E097-4C1E-BBB6-4313991DEC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34ba3b-e131-42d3-95f3-2728f5a41884"/>
    <ds:schemaRef ds:uri="e39afc8f-a215-4bb1-9caf-c1c5d2f63d8a"/>
    <ds:schemaRef ds:uri="6a7e9632-768a-49bf-85ac-c69233ab2a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Table 1.1 CCE</vt:lpstr>
      <vt:lpstr>Table 2.1.2 CCE</vt:lpstr>
      <vt:lpstr>Table 3.2 CCE</vt:lpstr>
      <vt:lpstr>Table 3.3</vt:lpstr>
      <vt:lpstr>Table 3.4</vt:lpstr>
      <vt:lpstr>Table 3.5</vt:lpstr>
      <vt:lpstr>Table 3.6</vt:lpstr>
      <vt:lpstr>Table 3.7</vt:lpstr>
      <vt:lpstr>Table 3.8</vt:lpstr>
      <vt:lpstr>Table 3.9</vt:lpstr>
      <vt:lpstr>Table 3.10</vt:lpstr>
      <vt:lpstr>Table 3.11</vt:lpstr>
      <vt:lpstr>Table 3.12</vt:lpstr>
      <vt:lpstr>'Table 1.1 CCE'!Print_Area</vt:lpstr>
      <vt:lpstr>'Table 2.1.2 CCE'!Print_Area</vt:lpstr>
      <vt:lpstr>'Table 3.10'!Print_Area</vt:lpstr>
      <vt:lpstr>'Table 3.11'!Print_Area</vt:lpstr>
      <vt:lpstr>'Table 3.12'!Print_Area</vt:lpstr>
      <vt:lpstr>'Table 3.2 CCE'!Print_Area</vt:lpstr>
      <vt:lpstr>'Table 3.3'!Print_Area</vt:lpstr>
      <vt:lpstr>'Table 3.4'!Print_Area</vt:lpstr>
      <vt:lpstr>'Table 3.5'!Print_Area</vt:lpstr>
      <vt:lpstr>'Table 3.6'!Print_Area</vt:lpstr>
      <vt:lpstr>'Table 3.7'!Print_Area</vt:lpstr>
      <vt:lpstr>'Table 3.8'!Print_Area</vt:lpstr>
      <vt:lpstr>'Table 3.9'!Print_Area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[SEC=OFFICIAL]</cp:keywords>
  <dc:description/>
  <cp:lastModifiedBy/>
  <cp:revision>1</cp:revision>
  <dcterms:created xsi:type="dcterms:W3CDTF">2025-01-31T08:31:17Z</dcterms:created>
  <dcterms:modified xsi:type="dcterms:W3CDTF">2025-01-31T08:37:30Z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PM_Note">
    <vt:lpwstr/>
  </property>
  <property fmtid="{D5CDD505-2E9C-101B-9397-08002B2CF9AE}" pid="6" name="PMHMAC">
    <vt:lpwstr>v=2022.1;a=SHA256;h=2AFA1FC8493451AEBB7B703F258D2B6DA35AAFA98A9E821F8C1A1D93CC234234</vt:lpwstr>
  </property>
  <property fmtid="{D5CDD505-2E9C-101B-9397-08002B2CF9AE}" pid="7" name="PM_Qualifier">
    <vt:lpwstr/>
  </property>
  <property fmtid="{D5CDD505-2E9C-101B-9397-08002B2CF9AE}" pid="8" name="PM_SecurityClassification">
    <vt:lpwstr>OFFICIAL</vt:lpwstr>
  </property>
  <property fmtid="{D5CDD505-2E9C-101B-9397-08002B2CF9AE}" pid="9" name="PM_ProtectiveMarkingValue_Header">
    <vt:lpwstr>OFFICIAL</vt:lpwstr>
  </property>
  <property fmtid="{D5CDD505-2E9C-101B-9397-08002B2CF9AE}" pid="10" name="PM_OriginationTimeStamp">
    <vt:lpwstr>2025-01-31T08:31:32Z</vt:lpwstr>
  </property>
  <property fmtid="{D5CDD505-2E9C-101B-9397-08002B2CF9AE}" pid="11" name="PM_Markers">
    <vt:lpwstr/>
  </property>
  <property fmtid="{D5CDD505-2E9C-101B-9397-08002B2CF9AE}" pid="12" name="MSIP_Label_87d6481e-ccdd-4ab6-8b26-05a0df5699e7_Name">
    <vt:lpwstr>OFFICIAL</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Enabled">
    <vt:lpwstr>true</vt:lpwstr>
  </property>
  <property fmtid="{D5CDD505-2E9C-101B-9397-08002B2CF9AE}" pid="15" name="PM_OriginatorUserAccountName_SHA256">
    <vt:lpwstr>596F35F80DB8C759765728DDF64A26ED98751FFACBBA0D5ED491E3112528810B</vt:lpwstr>
  </property>
  <property fmtid="{D5CDD505-2E9C-101B-9397-08002B2CF9AE}" pid="16" name="MSIP_Label_87d6481e-ccdd-4ab6-8b26-05a0df5699e7_SetDate">
    <vt:lpwstr>2025-01-31T08:31:32Z</vt:lpwstr>
  </property>
  <property fmtid="{D5CDD505-2E9C-101B-9397-08002B2CF9AE}" pid="17" name="MSIP_Label_87d6481e-ccdd-4ab6-8b26-05a0df5699e7_Method">
    <vt:lpwstr>Privileged</vt:lpwstr>
  </property>
  <property fmtid="{D5CDD505-2E9C-101B-9397-08002B2CF9AE}" pid="18" name="MSIP_Label_87d6481e-ccdd-4ab6-8b26-05a0df5699e7_ContentBits">
    <vt:lpwstr>0</vt:lpwstr>
  </property>
  <property fmtid="{D5CDD505-2E9C-101B-9397-08002B2CF9AE}" pid="19" name="MSIP_Label_87d6481e-ccdd-4ab6-8b26-05a0df5699e7_ActionId">
    <vt:lpwstr>00784c1afe8a444383848c5a5c4e0bcf</vt:lpwstr>
  </property>
  <property fmtid="{D5CDD505-2E9C-101B-9397-08002B2CF9AE}" pid="20" name="PM_InsertionValue">
    <vt:lpwstr>OFFICIAL</vt:lpwstr>
  </property>
  <property fmtid="{D5CDD505-2E9C-101B-9397-08002B2CF9AE}" pid="21" name="PM_Originator_Hash_SHA1">
    <vt:lpwstr>9AAEAD0863FDD4069CE4EA4ABFEDF2AD3E4E5C46</vt:lpwstr>
  </property>
  <property fmtid="{D5CDD505-2E9C-101B-9397-08002B2CF9AE}" pid="22" name="PM_DisplayValueSecClassificationWithQualifier">
    <vt:lpwstr>OFFICIAL</vt:lpwstr>
  </property>
  <property fmtid="{D5CDD505-2E9C-101B-9397-08002B2CF9AE}" pid="23" name="PM_Originating_FileId">
    <vt:lpwstr>A485F8B204BF4147BDD07A43CB1667D4</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v=2022.2;d=gov.au;g=46DD6D7C-8107-577B-BC6E-F348953B2E44</vt:lpwstr>
  </property>
  <property fmtid="{D5CDD505-2E9C-101B-9397-08002B2CF9AE}" pid="30" name="PM_Hash_Version">
    <vt:lpwstr>2022.1</vt:lpwstr>
  </property>
  <property fmtid="{D5CDD505-2E9C-101B-9397-08002B2CF9AE}" pid="31" name="PM_Hash_Salt_Prev">
    <vt:lpwstr>AB7D9D11D6C6F74173CC29A8149F615F</vt:lpwstr>
  </property>
  <property fmtid="{D5CDD505-2E9C-101B-9397-08002B2CF9AE}" pid="32" name="PM_Hash_Salt">
    <vt:lpwstr>D24457591F631918C1AAE5B035E50F4C</vt:lpwstr>
  </property>
  <property fmtid="{D5CDD505-2E9C-101B-9397-08002B2CF9AE}" pid="33" name="PM_Hash_SHA1">
    <vt:lpwstr>B028C4554A64ABEAFF0B820EFEC72774D0940C57</vt:lpwstr>
  </property>
  <property fmtid="{D5CDD505-2E9C-101B-9397-08002B2CF9AE}" pid="34" name="PM_PrintOutPlacement_XLS">
    <vt:lpwstr/>
  </property>
  <property fmtid="{D5CDD505-2E9C-101B-9397-08002B2CF9AE}" pid="35" name="TaxKeyword">
    <vt:lpwstr>34;#[SEC=OFFICIAL]|07351cc0-de73-4913-be2f-56f124cbf8bb</vt:lpwstr>
  </property>
  <property fmtid="{D5CDD505-2E9C-101B-9397-08002B2CF9AE}" pid="36" name="Organisation_x0020_Unit">
    <vt:lpwstr/>
  </property>
  <property fmtid="{D5CDD505-2E9C-101B-9397-08002B2CF9AE}" pid="37" name="MediaServiceImageTags">
    <vt:lpwstr/>
  </property>
  <property fmtid="{D5CDD505-2E9C-101B-9397-08002B2CF9AE}" pid="38" name="About_x0020_Entity">
    <vt:lpwstr>1;#Department of Finance|fd660e8f-8f31-49bd-92a3-d31d4da31afe</vt:lpwstr>
  </property>
  <property fmtid="{D5CDD505-2E9C-101B-9397-08002B2CF9AE}" pid="39" name="ContentTypeId">
    <vt:lpwstr>0x010100B7B479F47583304BA8B631462CC772D7008F7CFF9272C47D4280006CCC81AF3990</vt:lpwstr>
  </property>
  <property fmtid="{D5CDD505-2E9C-101B-9397-08002B2CF9AE}" pid="40" name="Organisation Unit">
    <vt:lpwstr/>
  </property>
  <property fmtid="{D5CDD505-2E9C-101B-9397-08002B2CF9AE}" pid="41" name="Function_x0020_and_x0020_Activity">
    <vt:lpwstr/>
  </property>
  <property fmtid="{D5CDD505-2E9C-101B-9397-08002B2CF9AE}" pid="42" name="_dlc_DocIdItemGuid">
    <vt:lpwstr>aad08642-a3e4-405a-aa00-6a8db7a53586</vt:lpwstr>
  </property>
  <property fmtid="{D5CDD505-2E9C-101B-9397-08002B2CF9AE}" pid="43" name="About Entity">
    <vt:lpwstr>1;#Department of Finance|fd660e8f-8f31-49bd-92a3-d31d4da31afe</vt:lpwstr>
  </property>
  <property fmtid="{D5CDD505-2E9C-101B-9397-08002B2CF9AE}" pid="44" name="Initiating Entity">
    <vt:lpwstr>1</vt:lpwstr>
  </property>
  <property fmtid="{D5CDD505-2E9C-101B-9397-08002B2CF9AE}" pid="45" name="Function and Activity">
    <vt:lpwstr/>
  </property>
  <property fmtid="{D5CDD505-2E9C-101B-9397-08002B2CF9AE}" pid="46" name="Initiating_x0020_Entity">
    <vt:lpwstr>1</vt:lpwstr>
  </property>
  <property fmtid="{D5CDD505-2E9C-101B-9397-08002B2CF9AE}" pid="47" name="PM_SecurityClassification_Prev">
    <vt:lpwstr>OFFICIAL</vt:lpwstr>
  </property>
  <property fmtid="{D5CDD505-2E9C-101B-9397-08002B2CF9AE}" pid="48" name="PM_Qualifier_Prev">
    <vt:lpwstr/>
  </property>
</Properties>
</file>